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21"/>
  <workbookPr defaultThemeVersion="166925"/>
  <mc:AlternateContent xmlns:mc="http://schemas.openxmlformats.org/markup-compatibility/2006">
    <mc:Choice Requires="x15">
      <x15ac:absPath xmlns:x15ac="http://schemas.microsoft.com/office/spreadsheetml/2010/11/ac" url="Y:\Controlling\Mild Steel\Safeguarding\"/>
    </mc:Choice>
  </mc:AlternateContent>
  <xr:revisionPtr revIDLastSave="0" documentId="8_{EBDB5A5C-AC2E-41F7-8B0C-54F05EF8787A}" xr6:coauthVersionLast="46" xr6:coauthVersionMax="46" xr10:uidLastSave="{00000000-0000-0000-0000-000000000000}"/>
  <bookViews>
    <workbookView xWindow="0" yWindow="0" windowWidth="28800" windowHeight="12300" tabRatio="698" firstSheet="10" activeTab="10" xr2:uid="{00000000-000D-0000-FFFF-FFFF00000000}"/>
  </bookViews>
  <sheets>
    <sheet name="Guidance" sheetId="68" r:id="rId1"/>
    <sheet name="Contents" sheetId="22" r:id="rId2"/>
    <sheet name="1) Associated companies" sheetId="75" r:id="rId3"/>
    <sheet name="2) Shareholdings" sheetId="58" r:id="rId4"/>
    <sheet name="3) Goods I" sheetId="67" r:id="rId5"/>
    <sheet name="4) Goods II" sheetId="66" r:id="rId6"/>
    <sheet name="5) Imports" sheetId="69" r:id="rId7"/>
    <sheet name="6) Purchases" sheetId="72" r:id="rId8"/>
    <sheet name="7) Stocks" sheetId="73" r:id="rId9"/>
    <sheet name="8) Forward orders" sheetId="53" r:id="rId10"/>
    <sheet name="9) Sales " sheetId="77" r:id="rId11"/>
    <sheet name="10) Sales incorporating goods" sheetId="78" r:id="rId12"/>
    <sheet name="11) Company performance" sheetId="74" r:id="rId13"/>
  </sheets>
  <externalReferences>
    <externalReference r:id="rId14"/>
    <externalReference r:id="rId15"/>
  </externalReferences>
  <definedNames>
    <definedName name="_xlnm.Print_Area" localSheetId="3">'2) Shareholdings'!$A:$L</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6" i="73" l="1"/>
  <c r="J166" i="73"/>
  <c r="I166" i="73"/>
  <c r="H166" i="73"/>
  <c r="G166" i="73"/>
  <c r="F166" i="73"/>
  <c r="E166" i="73"/>
  <c r="D166" i="73"/>
  <c r="C166" i="73"/>
  <c r="K101" i="73"/>
  <c r="J101" i="73"/>
  <c r="I101" i="73"/>
  <c r="H101" i="73"/>
  <c r="G101" i="73"/>
  <c r="F101" i="73"/>
  <c r="E101" i="73"/>
  <c r="D101" i="73"/>
  <c r="C101" i="73"/>
  <c r="K59" i="73"/>
  <c r="J59" i="73"/>
  <c r="I59" i="73"/>
  <c r="H59" i="73"/>
  <c r="G59" i="73"/>
  <c r="F59" i="73"/>
  <c r="E59" i="73"/>
  <c r="D59" i="73"/>
  <c r="C59" i="73"/>
  <c r="K156" i="73" l="1"/>
  <c r="J156" i="73"/>
  <c r="G156" i="73"/>
  <c r="F156" i="73"/>
  <c r="E156" i="73"/>
  <c r="D156" i="73"/>
  <c r="C156" i="73"/>
  <c r="F211" i="69" l="1"/>
  <c r="E211" i="69"/>
  <c r="C20" i="69"/>
  <c r="F282" i="77"/>
  <c r="E282" i="77"/>
  <c r="D282" i="77"/>
  <c r="C282" i="77"/>
  <c r="F281" i="77"/>
  <c r="E281" i="77"/>
  <c r="D281" i="77"/>
  <c r="C281" i="77"/>
  <c r="F279" i="77"/>
  <c r="E279" i="77"/>
  <c r="D279" i="77"/>
  <c r="C279" i="77"/>
  <c r="F275" i="77"/>
  <c r="E275" i="77"/>
  <c r="E280" i="77" s="1"/>
  <c r="D275" i="77"/>
  <c r="C275" i="77"/>
  <c r="D280" i="77" l="1"/>
  <c r="F280" i="77"/>
  <c r="C280" i="77"/>
  <c r="K216" i="69" l="1"/>
  <c r="J216" i="69"/>
  <c r="I216" i="69"/>
  <c r="H216" i="69"/>
  <c r="G216" i="69"/>
  <c r="F216" i="69"/>
  <c r="E216" i="69"/>
  <c r="D216" i="69"/>
  <c r="C216" i="69"/>
  <c r="D211" i="69"/>
  <c r="C211" i="69"/>
  <c r="K118" i="69"/>
  <c r="J118" i="69"/>
  <c r="I118" i="69"/>
  <c r="H118" i="69"/>
  <c r="G118" i="69"/>
  <c r="F118" i="69"/>
  <c r="E118" i="69"/>
  <c r="D118" i="69"/>
  <c r="C118" i="69"/>
  <c r="K188" i="69" l="1"/>
  <c r="J188" i="69"/>
  <c r="I188" i="69"/>
  <c r="H188" i="69"/>
  <c r="G188" i="69"/>
  <c r="F188" i="69"/>
  <c r="E188" i="69"/>
  <c r="D188" i="69"/>
  <c r="C188" i="69"/>
  <c r="K202" i="69"/>
  <c r="J202" i="69"/>
  <c r="I202" i="69"/>
  <c r="H202" i="69"/>
  <c r="G202" i="69"/>
  <c r="F202" i="69"/>
  <c r="E202" i="69"/>
  <c r="D202" i="69"/>
  <c r="C202" i="69"/>
  <c r="K174" i="69"/>
  <c r="J174" i="69"/>
  <c r="I174" i="69"/>
  <c r="H174" i="69"/>
  <c r="G174" i="69"/>
  <c r="F174" i="69"/>
  <c r="E174" i="69"/>
  <c r="D174" i="69"/>
  <c r="C174" i="69"/>
  <c r="L23" i="74"/>
  <c r="J9" i="78"/>
  <c r="K188" i="78"/>
  <c r="J188" i="78"/>
  <c r="I188" i="78"/>
  <c r="H188" i="78"/>
  <c r="G188" i="78"/>
  <c r="F188" i="78"/>
  <c r="E188" i="78"/>
  <c r="D188" i="78"/>
  <c r="C188" i="78"/>
  <c r="K187" i="78"/>
  <c r="J187" i="78"/>
  <c r="I187" i="78"/>
  <c r="H187" i="78"/>
  <c r="G187" i="78"/>
  <c r="F187" i="78"/>
  <c r="E187" i="78"/>
  <c r="D187" i="78"/>
  <c r="C187" i="78"/>
  <c r="K185" i="78"/>
  <c r="J185" i="78"/>
  <c r="I185" i="78"/>
  <c r="H185" i="78"/>
  <c r="G185" i="78"/>
  <c r="F185" i="78"/>
  <c r="E185" i="78"/>
  <c r="D185" i="78"/>
  <c r="C185" i="78"/>
  <c r="K181" i="78"/>
  <c r="K186" i="78"/>
  <c r="J181" i="78"/>
  <c r="I181" i="78"/>
  <c r="I186" i="78"/>
  <c r="H181" i="78"/>
  <c r="G181" i="78"/>
  <c r="F181" i="78"/>
  <c r="E181" i="78"/>
  <c r="E186" i="78"/>
  <c r="D181" i="78"/>
  <c r="C181" i="78"/>
  <c r="C186" i="78"/>
  <c r="K170" i="78"/>
  <c r="J170" i="78"/>
  <c r="I170" i="78"/>
  <c r="H170" i="78"/>
  <c r="G170" i="78"/>
  <c r="F170" i="78"/>
  <c r="E170" i="78"/>
  <c r="D170" i="78"/>
  <c r="C170" i="78"/>
  <c r="K169" i="78"/>
  <c r="J169" i="78"/>
  <c r="I169" i="78"/>
  <c r="H169" i="78"/>
  <c r="G169" i="78"/>
  <c r="F169" i="78"/>
  <c r="E169" i="78"/>
  <c r="D169" i="78"/>
  <c r="C169" i="78"/>
  <c r="K167" i="78"/>
  <c r="J167" i="78"/>
  <c r="I167" i="78"/>
  <c r="H167" i="78"/>
  <c r="G167" i="78"/>
  <c r="F167" i="78"/>
  <c r="E167" i="78"/>
  <c r="D167" i="78"/>
  <c r="C167" i="78"/>
  <c r="K163" i="78"/>
  <c r="J163" i="78"/>
  <c r="I163" i="78"/>
  <c r="I168" i="78"/>
  <c r="H163" i="78"/>
  <c r="G163" i="78"/>
  <c r="F163" i="78"/>
  <c r="E163" i="78"/>
  <c r="E168" i="78"/>
  <c r="D163" i="78"/>
  <c r="D168" i="78"/>
  <c r="C163" i="78"/>
  <c r="K152" i="78"/>
  <c r="J152" i="78"/>
  <c r="I152" i="78"/>
  <c r="H152" i="78"/>
  <c r="G152" i="78"/>
  <c r="F152" i="78"/>
  <c r="E152" i="78"/>
  <c r="D152" i="78"/>
  <c r="C152" i="78"/>
  <c r="K151" i="78"/>
  <c r="J151" i="78"/>
  <c r="I151" i="78"/>
  <c r="H151" i="78"/>
  <c r="G151" i="78"/>
  <c r="F151" i="78"/>
  <c r="E151" i="78"/>
  <c r="D151" i="78"/>
  <c r="C151" i="78"/>
  <c r="K149" i="78"/>
  <c r="J149" i="78"/>
  <c r="I149" i="78"/>
  <c r="H149" i="78"/>
  <c r="G149" i="78"/>
  <c r="F149" i="78"/>
  <c r="E149" i="78"/>
  <c r="D149" i="78"/>
  <c r="C149" i="78"/>
  <c r="K145" i="78"/>
  <c r="J145" i="78"/>
  <c r="I145" i="78"/>
  <c r="I150" i="78"/>
  <c r="H145" i="78"/>
  <c r="G145" i="78"/>
  <c r="F145" i="78"/>
  <c r="E145" i="78"/>
  <c r="E150" i="78"/>
  <c r="D145" i="78"/>
  <c r="D150" i="78"/>
  <c r="C145" i="78"/>
  <c r="K134" i="78"/>
  <c r="J134" i="78"/>
  <c r="I134" i="78"/>
  <c r="H134" i="78"/>
  <c r="G134" i="78"/>
  <c r="F134" i="78"/>
  <c r="E134" i="78"/>
  <c r="D134" i="78"/>
  <c r="C134" i="78"/>
  <c r="K133" i="78"/>
  <c r="J133" i="78"/>
  <c r="I133" i="78"/>
  <c r="H133" i="78"/>
  <c r="G133" i="78"/>
  <c r="F133" i="78"/>
  <c r="E133" i="78"/>
  <c r="D133" i="78"/>
  <c r="C133" i="78"/>
  <c r="K131" i="78"/>
  <c r="J131" i="78"/>
  <c r="I131" i="78"/>
  <c r="H131" i="78"/>
  <c r="G131" i="78"/>
  <c r="F131" i="78"/>
  <c r="E131" i="78"/>
  <c r="D131" i="78"/>
  <c r="C131" i="78"/>
  <c r="K127" i="78"/>
  <c r="K132" i="78"/>
  <c r="J127" i="78"/>
  <c r="I127" i="78"/>
  <c r="I132" i="78"/>
  <c r="H127" i="78"/>
  <c r="G127" i="78"/>
  <c r="F127" i="78"/>
  <c r="E127" i="78"/>
  <c r="D127" i="78"/>
  <c r="C127" i="78"/>
  <c r="C132" i="78"/>
  <c r="K116" i="78"/>
  <c r="J116" i="78"/>
  <c r="I116" i="78"/>
  <c r="H116" i="78"/>
  <c r="G116" i="78"/>
  <c r="F116" i="78"/>
  <c r="E116" i="78"/>
  <c r="D116" i="78"/>
  <c r="C116" i="78"/>
  <c r="K115" i="78"/>
  <c r="J115" i="78"/>
  <c r="I115" i="78"/>
  <c r="H115" i="78"/>
  <c r="G115" i="78"/>
  <c r="F115" i="78"/>
  <c r="E115" i="78"/>
  <c r="D115" i="78"/>
  <c r="C115" i="78"/>
  <c r="K113" i="78"/>
  <c r="J113" i="78"/>
  <c r="I113" i="78"/>
  <c r="H113" i="78"/>
  <c r="G113" i="78"/>
  <c r="F113" i="78"/>
  <c r="E113" i="78"/>
  <c r="D113" i="78"/>
  <c r="C113" i="78"/>
  <c r="K109" i="78"/>
  <c r="J109" i="78"/>
  <c r="J114" i="78"/>
  <c r="I109" i="78"/>
  <c r="I114" i="78"/>
  <c r="H109" i="78"/>
  <c r="G109" i="78"/>
  <c r="F109" i="78"/>
  <c r="E109" i="78"/>
  <c r="E114" i="78"/>
  <c r="D109" i="78"/>
  <c r="D114" i="78"/>
  <c r="C109" i="78"/>
  <c r="K98" i="78"/>
  <c r="J98" i="78"/>
  <c r="I98" i="78"/>
  <c r="H98" i="78"/>
  <c r="G98" i="78"/>
  <c r="F98" i="78"/>
  <c r="E98" i="78"/>
  <c r="D98" i="78"/>
  <c r="C98" i="78"/>
  <c r="K97" i="78"/>
  <c r="J97" i="78"/>
  <c r="I97" i="78"/>
  <c r="H97" i="78"/>
  <c r="G97" i="78"/>
  <c r="F97" i="78"/>
  <c r="E97" i="78"/>
  <c r="D97" i="78"/>
  <c r="C97" i="78"/>
  <c r="K95" i="78"/>
  <c r="J95" i="78"/>
  <c r="I95" i="78"/>
  <c r="H95" i="78"/>
  <c r="G95" i="78"/>
  <c r="F95" i="78"/>
  <c r="E95" i="78"/>
  <c r="D95" i="78"/>
  <c r="C95" i="78"/>
  <c r="K91" i="78"/>
  <c r="J91" i="78"/>
  <c r="I91" i="78"/>
  <c r="I96" i="78"/>
  <c r="H91" i="78"/>
  <c r="G91" i="78"/>
  <c r="F91" i="78"/>
  <c r="E91" i="78"/>
  <c r="E96" i="78"/>
  <c r="D91" i="78"/>
  <c r="D96" i="78"/>
  <c r="C91" i="78"/>
  <c r="K80" i="78"/>
  <c r="J80" i="78"/>
  <c r="I80" i="78"/>
  <c r="H80" i="78"/>
  <c r="G80" i="78"/>
  <c r="F80" i="78"/>
  <c r="E80" i="78"/>
  <c r="D80" i="78"/>
  <c r="C80" i="78"/>
  <c r="K79" i="78"/>
  <c r="J79" i="78"/>
  <c r="I79" i="78"/>
  <c r="H79" i="78"/>
  <c r="G79" i="78"/>
  <c r="F79" i="78"/>
  <c r="E79" i="78"/>
  <c r="D79" i="78"/>
  <c r="C79" i="78"/>
  <c r="K77" i="78"/>
  <c r="J77" i="78"/>
  <c r="I77" i="78"/>
  <c r="H77" i="78"/>
  <c r="G77" i="78"/>
  <c r="F77" i="78"/>
  <c r="E77" i="78"/>
  <c r="D77" i="78"/>
  <c r="C77" i="78"/>
  <c r="K73" i="78"/>
  <c r="J73" i="78"/>
  <c r="J78" i="78"/>
  <c r="I73" i="78"/>
  <c r="I78" i="78"/>
  <c r="H73" i="78"/>
  <c r="H78" i="78"/>
  <c r="G73" i="78"/>
  <c r="F73" i="78"/>
  <c r="E73" i="78"/>
  <c r="D73" i="78"/>
  <c r="D78" i="78"/>
  <c r="C73" i="78"/>
  <c r="K62" i="78"/>
  <c r="J62" i="78"/>
  <c r="I62" i="78"/>
  <c r="H62" i="78"/>
  <c r="G62" i="78"/>
  <c r="F62" i="78"/>
  <c r="E62" i="78"/>
  <c r="D62" i="78"/>
  <c r="C62" i="78"/>
  <c r="K61" i="78"/>
  <c r="J61" i="78"/>
  <c r="I61" i="78"/>
  <c r="H61" i="78"/>
  <c r="G61" i="78"/>
  <c r="F61" i="78"/>
  <c r="E61" i="78"/>
  <c r="D61" i="78"/>
  <c r="C61" i="78"/>
  <c r="K59" i="78"/>
  <c r="J59" i="78"/>
  <c r="I59" i="78"/>
  <c r="H59" i="78"/>
  <c r="G59" i="78"/>
  <c r="F59" i="78"/>
  <c r="E59" i="78"/>
  <c r="D59" i="78"/>
  <c r="C59" i="78"/>
  <c r="K55" i="78"/>
  <c r="K60" i="78"/>
  <c r="J55" i="78"/>
  <c r="J60" i="78"/>
  <c r="I55" i="78"/>
  <c r="I60" i="78"/>
  <c r="H55" i="78"/>
  <c r="G55" i="78"/>
  <c r="F55" i="78"/>
  <c r="E55" i="78"/>
  <c r="E60" i="78"/>
  <c r="D55" i="78"/>
  <c r="D60" i="78"/>
  <c r="C55" i="78"/>
  <c r="C60" i="78"/>
  <c r="K44" i="78"/>
  <c r="J44" i="78"/>
  <c r="I44" i="78"/>
  <c r="H44" i="78"/>
  <c r="G44" i="78"/>
  <c r="F44" i="78"/>
  <c r="E44" i="78"/>
  <c r="D44" i="78"/>
  <c r="C44" i="78"/>
  <c r="K43" i="78"/>
  <c r="J43" i="78"/>
  <c r="I43" i="78"/>
  <c r="H43" i="78"/>
  <c r="G43" i="78"/>
  <c r="F43" i="78"/>
  <c r="E43" i="78"/>
  <c r="D43" i="78"/>
  <c r="C43" i="78"/>
  <c r="K41" i="78"/>
  <c r="J41" i="78"/>
  <c r="I41" i="78"/>
  <c r="H41" i="78"/>
  <c r="G41" i="78"/>
  <c r="F41" i="78"/>
  <c r="E41" i="78"/>
  <c r="D41" i="78"/>
  <c r="C41" i="78"/>
  <c r="K37" i="78"/>
  <c r="J37" i="78"/>
  <c r="J42" i="78"/>
  <c r="I37" i="78"/>
  <c r="I42" i="78"/>
  <c r="H37" i="78"/>
  <c r="G37" i="78"/>
  <c r="F37" i="78"/>
  <c r="E37" i="78"/>
  <c r="E42" i="78"/>
  <c r="D37" i="78"/>
  <c r="D42" i="78"/>
  <c r="C37" i="78"/>
  <c r="D192" i="77"/>
  <c r="C192" i="77"/>
  <c r="D191" i="77"/>
  <c r="C191" i="77"/>
  <c r="D189" i="77"/>
  <c r="C189" i="77"/>
  <c r="D185" i="77"/>
  <c r="C185" i="77"/>
  <c r="K102" i="77"/>
  <c r="J102" i="77"/>
  <c r="I102" i="77"/>
  <c r="H102" i="77"/>
  <c r="G102" i="77"/>
  <c r="F102" i="77"/>
  <c r="E102" i="77"/>
  <c r="D102" i="77"/>
  <c r="C102" i="77"/>
  <c r="E101" i="77"/>
  <c r="D101" i="77"/>
  <c r="C101" i="77"/>
  <c r="E99" i="77"/>
  <c r="D99" i="77"/>
  <c r="C99" i="77"/>
  <c r="E95" i="77"/>
  <c r="D95" i="77"/>
  <c r="C95" i="77"/>
  <c r="K84" i="77"/>
  <c r="J84" i="77"/>
  <c r="I84" i="77"/>
  <c r="F84" i="77"/>
  <c r="E84" i="77"/>
  <c r="D84" i="77"/>
  <c r="C84" i="77"/>
  <c r="C42" i="78"/>
  <c r="F42" i="78"/>
  <c r="H42" i="78"/>
  <c r="K42" i="78"/>
  <c r="F60" i="78"/>
  <c r="H60" i="78"/>
  <c r="C78" i="78"/>
  <c r="E78" i="78"/>
  <c r="G78" i="78"/>
  <c r="K78" i="78"/>
  <c r="F78" i="78"/>
  <c r="F96" i="78"/>
  <c r="H96" i="78"/>
  <c r="C96" i="78"/>
  <c r="J96" i="78"/>
  <c r="K96" i="78"/>
  <c r="C114" i="78"/>
  <c r="F114" i="78"/>
  <c r="H114" i="78"/>
  <c r="K114" i="78"/>
  <c r="G114" i="78"/>
  <c r="D132" i="78"/>
  <c r="E132" i="78"/>
  <c r="G132" i="78"/>
  <c r="J132" i="78"/>
  <c r="F132" i="78"/>
  <c r="C150" i="78"/>
  <c r="F150" i="78"/>
  <c r="H150" i="78"/>
  <c r="K150" i="78"/>
  <c r="J150" i="78"/>
  <c r="C168" i="78"/>
  <c r="F168" i="78"/>
  <c r="H168" i="78"/>
  <c r="K168" i="78"/>
  <c r="J168" i="78"/>
  <c r="D186" i="78"/>
  <c r="F186" i="78"/>
  <c r="H186" i="78"/>
  <c r="J186" i="78"/>
  <c r="G186" i="78"/>
  <c r="G168" i="78"/>
  <c r="G150" i="78"/>
  <c r="H132" i="78"/>
  <c r="G96" i="78"/>
  <c r="G60" i="78"/>
  <c r="G42" i="78"/>
  <c r="C34" i="69"/>
  <c r="K26" i="78"/>
  <c r="J26" i="78"/>
  <c r="I26" i="78"/>
  <c r="H26" i="78"/>
  <c r="G26" i="78"/>
  <c r="F26" i="78"/>
  <c r="E26" i="78"/>
  <c r="D26" i="78"/>
  <c r="C26" i="78"/>
  <c r="K25" i="78"/>
  <c r="J25" i="78"/>
  <c r="I25" i="78"/>
  <c r="H25" i="78"/>
  <c r="G25" i="78"/>
  <c r="F25" i="78"/>
  <c r="E25" i="78"/>
  <c r="D25" i="78"/>
  <c r="C25" i="78"/>
  <c r="K23" i="78"/>
  <c r="J23" i="78"/>
  <c r="I23" i="78"/>
  <c r="H23" i="78"/>
  <c r="G23" i="78"/>
  <c r="F23" i="78"/>
  <c r="E23" i="78"/>
  <c r="D23" i="78"/>
  <c r="C23" i="78"/>
  <c r="K19" i="78"/>
  <c r="J19" i="78"/>
  <c r="I19" i="78"/>
  <c r="I24" i="78"/>
  <c r="H19" i="78"/>
  <c r="G19" i="78"/>
  <c r="F19" i="78"/>
  <c r="E19" i="78"/>
  <c r="D19" i="78"/>
  <c r="C19" i="78"/>
  <c r="C5" i="78"/>
  <c r="C4" i="78"/>
  <c r="H9" i="78"/>
  <c r="C5" i="77"/>
  <c r="C4" i="77"/>
  <c r="C5" i="53"/>
  <c r="C4" i="53"/>
  <c r="C5" i="72"/>
  <c r="C4" i="72"/>
  <c r="K78" i="72"/>
  <c r="J78" i="72"/>
  <c r="I78" i="72"/>
  <c r="H78" i="72"/>
  <c r="G78" i="72"/>
  <c r="F78" i="72"/>
  <c r="E78" i="72"/>
  <c r="D78" i="72"/>
  <c r="C78" i="72"/>
  <c r="K69" i="72"/>
  <c r="J69" i="72"/>
  <c r="H69" i="72"/>
  <c r="G69" i="72"/>
  <c r="F69" i="72"/>
  <c r="E69" i="72"/>
  <c r="D69" i="72"/>
  <c r="C69" i="72"/>
  <c r="C42" i="72"/>
  <c r="K33" i="72"/>
  <c r="J33" i="72"/>
  <c r="I33" i="72"/>
  <c r="H33" i="72"/>
  <c r="G33" i="72"/>
  <c r="F33" i="72"/>
  <c r="E33" i="72"/>
  <c r="D33" i="72"/>
  <c r="C33" i="72"/>
  <c r="K24" i="72"/>
  <c r="J24" i="72"/>
  <c r="I24" i="72"/>
  <c r="H24" i="72"/>
  <c r="G24" i="72"/>
  <c r="F24" i="72"/>
  <c r="E24" i="72"/>
  <c r="D24" i="72"/>
  <c r="C24" i="72"/>
  <c r="C5" i="74"/>
  <c r="C4" i="74"/>
  <c r="K160" i="69"/>
  <c r="J160" i="69"/>
  <c r="I160" i="69"/>
  <c r="H160" i="69"/>
  <c r="G160" i="69"/>
  <c r="F160" i="69"/>
  <c r="E160" i="69"/>
  <c r="D160" i="69"/>
  <c r="C160" i="69"/>
  <c r="K146" i="69"/>
  <c r="J146" i="69"/>
  <c r="I146" i="69"/>
  <c r="H146" i="69"/>
  <c r="G146" i="69"/>
  <c r="F146" i="69"/>
  <c r="E146" i="69"/>
  <c r="D146" i="69"/>
  <c r="C146" i="69"/>
  <c r="F141" i="69"/>
  <c r="D141" i="69"/>
  <c r="C141" i="69"/>
  <c r="K132" i="69"/>
  <c r="J132" i="69"/>
  <c r="I132" i="69"/>
  <c r="H132" i="69"/>
  <c r="G132" i="69"/>
  <c r="F132" i="69"/>
  <c r="E132" i="69"/>
  <c r="D132" i="69"/>
  <c r="C132" i="69"/>
  <c r="K127" i="69"/>
  <c r="J127" i="69"/>
  <c r="K104" i="69"/>
  <c r="J104" i="69"/>
  <c r="I104" i="69"/>
  <c r="H104" i="69"/>
  <c r="G104" i="69"/>
  <c r="F104" i="69"/>
  <c r="E104" i="69"/>
  <c r="D104" i="69"/>
  <c r="C104" i="69"/>
  <c r="K90" i="69"/>
  <c r="J90" i="69"/>
  <c r="I90" i="69"/>
  <c r="H90" i="69"/>
  <c r="G90" i="69"/>
  <c r="F90" i="69"/>
  <c r="E90" i="69"/>
  <c r="D90" i="69"/>
  <c r="C90" i="69"/>
  <c r="K76" i="69"/>
  <c r="J76" i="69"/>
  <c r="I76" i="69"/>
  <c r="H76" i="69"/>
  <c r="G76" i="69"/>
  <c r="F76" i="69"/>
  <c r="E76" i="69"/>
  <c r="D76" i="69"/>
  <c r="C76" i="69"/>
  <c r="I71" i="69"/>
  <c r="H71" i="69"/>
  <c r="E71" i="69"/>
  <c r="D71" i="69"/>
  <c r="C71" i="69"/>
  <c r="K62" i="69"/>
  <c r="J62" i="69"/>
  <c r="I62" i="69"/>
  <c r="H62" i="69"/>
  <c r="G62" i="69"/>
  <c r="F62" i="69"/>
  <c r="E62" i="69"/>
  <c r="D62" i="69"/>
  <c r="C62" i="69"/>
  <c r="K48" i="69"/>
  <c r="J48" i="69"/>
  <c r="I48" i="69"/>
  <c r="H48" i="69"/>
  <c r="G48" i="69"/>
  <c r="F48" i="69"/>
  <c r="E48" i="69"/>
  <c r="D48" i="69"/>
  <c r="C48" i="69"/>
  <c r="K34" i="69"/>
  <c r="J34" i="69"/>
  <c r="I34" i="69"/>
  <c r="H34" i="69"/>
  <c r="G34" i="69"/>
  <c r="F34" i="69"/>
  <c r="E34" i="69"/>
  <c r="D34" i="69"/>
  <c r="C5" i="69"/>
  <c r="C4" i="69"/>
  <c r="C5" i="66"/>
  <c r="C4" i="66"/>
  <c r="C5" i="58"/>
  <c r="C4" i="58"/>
  <c r="C9" i="78"/>
  <c r="C20" i="78" s="1"/>
  <c r="E9" i="78"/>
  <c r="E128" i="78" s="1"/>
  <c r="G9" i="78"/>
  <c r="G20" i="78" s="1"/>
  <c r="I9" i="78"/>
  <c r="I20" i="78" s="1"/>
  <c r="H24" i="78"/>
  <c r="F24" i="78"/>
  <c r="D24" i="78"/>
  <c r="E24" i="78"/>
  <c r="J24" i="78"/>
  <c r="C24" i="78"/>
  <c r="K24" i="78"/>
  <c r="G24" i="78"/>
  <c r="I146" i="78"/>
  <c r="I92" i="78"/>
  <c r="K123" i="73"/>
  <c r="J123" i="73"/>
  <c r="I123" i="73"/>
  <c r="H123" i="73"/>
  <c r="G123" i="73"/>
  <c r="F123" i="73"/>
  <c r="H112" i="73"/>
  <c r="G112" i="73"/>
  <c r="F112" i="73"/>
  <c r="E112" i="73"/>
  <c r="D112" i="73"/>
  <c r="C112" i="73"/>
  <c r="K15" i="72"/>
  <c r="J15" i="72"/>
  <c r="I15" i="72"/>
  <c r="H15" i="72"/>
  <c r="G15" i="72"/>
  <c r="F15" i="72"/>
  <c r="E15" i="72"/>
  <c r="D15" i="72"/>
  <c r="C15" i="72"/>
  <c r="K20" i="69"/>
  <c r="J20" i="69"/>
  <c r="I20" i="69"/>
  <c r="H20" i="69"/>
  <c r="G20" i="69"/>
  <c r="F20" i="69"/>
  <c r="E20" i="69"/>
  <c r="D20" i="69"/>
  <c r="E38" i="78" l="1"/>
  <c r="E56" i="78"/>
  <c r="E146" i="78"/>
  <c r="E74" i="78"/>
  <c r="F9" i="78"/>
  <c r="F20" i="78" s="1"/>
  <c r="J146" i="78"/>
  <c r="J128" i="78"/>
  <c r="H38" i="78"/>
  <c r="H92" i="78"/>
  <c r="H164" i="78"/>
  <c r="K9" i="78"/>
  <c r="K110" i="78" s="1"/>
  <c r="E96" i="77"/>
  <c r="D9" i="78"/>
  <c r="D74" i="78" s="1"/>
  <c r="D96" i="77"/>
  <c r="C96" i="77"/>
  <c r="H110" i="78"/>
  <c r="H182" i="78"/>
  <c r="E100" i="77"/>
  <c r="C190" i="77"/>
  <c r="D190" i="77"/>
  <c r="D100" i="77"/>
  <c r="C100" i="77"/>
  <c r="C182" i="78"/>
  <c r="G146" i="78"/>
  <c r="G56" i="78"/>
  <c r="I164" i="78"/>
  <c r="H20" i="78"/>
  <c r="I74" i="78"/>
  <c r="J56" i="78"/>
  <c r="C92" i="78"/>
  <c r="G128" i="78"/>
  <c r="J182" i="78"/>
  <c r="G38" i="78"/>
  <c r="J110" i="78"/>
  <c r="J92" i="78"/>
  <c r="G110" i="78"/>
  <c r="I38" i="78"/>
  <c r="I110" i="78"/>
  <c r="I182" i="78"/>
  <c r="E164" i="78"/>
  <c r="G182" i="78"/>
  <c r="G74" i="78"/>
  <c r="I56" i="78"/>
  <c r="I128" i="78"/>
  <c r="J38" i="78"/>
  <c r="J164" i="78"/>
  <c r="J20" i="78"/>
  <c r="C164" i="78"/>
  <c r="C74" i="78"/>
  <c r="C56" i="78"/>
  <c r="C146" i="78"/>
  <c r="C38" i="78"/>
  <c r="E92" i="78"/>
  <c r="E182" i="78"/>
  <c r="H146" i="78"/>
  <c r="H56" i="78"/>
  <c r="E20" i="78"/>
  <c r="C128" i="78"/>
  <c r="C110" i="78"/>
  <c r="E110" i="78"/>
  <c r="G164" i="78"/>
  <c r="G92" i="78"/>
  <c r="H74" i="78"/>
  <c r="H128" i="78"/>
  <c r="J74" i="78"/>
  <c r="K128" i="78"/>
  <c r="K146" i="78" l="1"/>
  <c r="K164" i="78"/>
  <c r="K20" i="78"/>
  <c r="F128" i="78"/>
  <c r="F182" i="78"/>
  <c r="D128" i="78"/>
  <c r="D110" i="78"/>
  <c r="F92" i="78"/>
  <c r="F38" i="78"/>
  <c r="D92" i="78"/>
  <c r="F74" i="78"/>
  <c r="F146" i="78"/>
  <c r="D38" i="78"/>
  <c r="F164" i="78"/>
  <c r="F110" i="78"/>
  <c r="F56" i="78"/>
  <c r="K56" i="78"/>
  <c r="D20" i="78"/>
  <c r="D56" i="78"/>
  <c r="D164" i="78"/>
  <c r="D146" i="78"/>
  <c r="K38" i="78"/>
  <c r="K74" i="78"/>
  <c r="K92" i="78"/>
  <c r="K182" i="78"/>
  <c r="D182" i="7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Scarr, Philip</author>
  </authors>
  <commentList>
    <comment ref="B14" authorId="0" shapeId="0" xr:uid="{00000000-0006-0000-0C00-000001000000}">
      <text>
        <r>
          <rPr>
            <b/>
            <sz val="9"/>
            <color indexed="81"/>
            <rFont val="Tahoma"/>
            <charset val="1"/>
          </rPr>
          <t>Scarr, Philip:</t>
        </r>
        <r>
          <rPr>
            <sz val="9"/>
            <color indexed="81"/>
            <rFont val="Tahoma"/>
            <charset val="1"/>
          </rPr>
          <t xml:space="preserve">
MK,ST BA D02*</t>
        </r>
      </text>
    </comment>
    <comment ref="B15" authorId="0" shapeId="0" xr:uid="{00000000-0006-0000-0C00-000002000000}">
      <text>
        <r>
          <rPr>
            <b/>
            <sz val="9"/>
            <color indexed="81"/>
            <rFont val="Tahoma"/>
            <charset val="1"/>
          </rPr>
          <t>Scarr, Philip:</t>
        </r>
        <r>
          <rPr>
            <sz val="9"/>
            <color indexed="81"/>
            <rFont val="Tahoma"/>
            <charset val="1"/>
          </rPr>
          <t xml:space="preserve">
The rest</t>
        </r>
      </text>
    </comment>
  </commentList>
</comments>
</file>

<file path=xl/sharedStrings.xml><?xml version="1.0" encoding="utf-8"?>
<sst xmlns="http://schemas.openxmlformats.org/spreadsheetml/2006/main" count="1615" uniqueCount="321">
  <si>
    <t>Safeguard questionnaire (Importer)</t>
  </si>
  <si>
    <t>YES</t>
  </si>
  <si>
    <t>NO</t>
  </si>
  <si>
    <t>Case no.:</t>
  </si>
  <si>
    <t>TF0006</t>
  </si>
  <si>
    <t>Company name:</t>
  </si>
  <si>
    <t>thyssenkrupp Materials (UK) Ltd</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</si>
  <si>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</si>
  <si>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</si>
  <si>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</si>
  <si>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</si>
  <si>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</si>
  <si>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</si>
  <si>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</si>
  <si>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GBP (£)</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</si>
  <si>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</si>
  <si>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</si>
  <si>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</si>
  <si>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</si>
  <si>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</si>
  <si>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</si>
  <si>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</si>
  <si>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</si>
  <si>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</si>
  <si>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</si>
  <si>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</si>
  <si>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</si>
  <si>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</si>
  <si>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</si>
  <si>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</si>
  <si>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</si>
  <si>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</si>
  <si>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</si>
  <si>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</si>
  <si>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</si>
  <si>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</si>
  <si>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</si>
  <si>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</si>
  <si>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</si>
  <si>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</si>
  <si>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</si>
  <si>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</si>
  <si>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</si>
  <si>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</si>
  <si>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</si>
  <si>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</si>
  <si>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</si>
  <si>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</si>
  <si>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</si>
  <si>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</si>
  <si>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</si>
  <si>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</si>
  <si>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</si>
  <si>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</si>
  <si>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</si>
  <si>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</si>
  <si>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</si>
  <si>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</si>
  <si>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</si>
  <si>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</si>
  <si>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</si>
  <si>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</si>
  <si>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</si>
  <si>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</si>
  <si>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</si>
  <si>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</si>
  <si>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</si>
  <si>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</si>
  <si>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</si>
  <si>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</si>
  <si>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</si>
  <si>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</si>
  <si>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</si>
  <si>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</si>
  <si>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</si>
  <si>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</si>
  <si>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</si>
  <si>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</si>
  <si>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</si>
  <si>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</si>
  <si>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 I</t>
  </si>
  <si>
    <t>4) Goods II</t>
  </si>
  <si>
    <t>5) Imports</t>
  </si>
  <si>
    <t>6) Purchases</t>
  </si>
  <si>
    <t>7) Stocks</t>
  </si>
  <si>
    <t>8) Forward orders</t>
  </si>
  <si>
    <t>9) Sales</t>
  </si>
  <si>
    <t>10) Sales incorporating goods</t>
  </si>
  <si>
    <t>11) Company performance</t>
  </si>
  <si>
    <t>Annex 1 - Associated companies</t>
  </si>
  <si>
    <t>If your company is the subsidiary of another company</t>
  </si>
  <si>
    <t>Name of company</t>
  </si>
  <si>
    <t>thyssenkrupp UK PLC</t>
  </si>
  <si>
    <t>Your company's ultimate controlling entity</t>
  </si>
  <si>
    <t>thyssenkrupp AG.</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</si>
  <si>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</si>
  <si>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</si>
  <si>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</si>
  <si>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</si>
  <si>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</si>
  <si>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</si>
  <si>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</si>
  <si>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</si>
  <si>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</si>
  <si>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thyssenkrupp UK PLC - 2452909</t>
  </si>
  <si>
    <t>3rd Floor, Friars Gate 1 1011 Stratford Road, Shirley, Solihull, West Midlands, B90 4BN</t>
  </si>
  <si>
    <t>Shareholder</t>
  </si>
  <si>
    <t>UK Holding Company</t>
  </si>
  <si>
    <t>thyssernkrupp AG</t>
  </si>
  <si>
    <t>Allee1, Postfach 45063, 45143 Essen  Germany</t>
  </si>
  <si>
    <t>Ultimate holding company</t>
  </si>
  <si>
    <t>Group head office</t>
  </si>
  <si>
    <t>thyssenkrupp Steel Europe AG</t>
  </si>
  <si>
    <t>Postbox 47161  Duisburg Germany</t>
  </si>
  <si>
    <t>Group company Supplier</t>
  </si>
  <si>
    <t>Manufacturer of steel products</t>
  </si>
  <si>
    <t>thyssenkrupp Materials Services GmbH</t>
  </si>
  <si>
    <t>thyssenkrupp Allee 1, 45143 Essen, Germany</t>
  </si>
  <si>
    <t>Management reporting line</t>
  </si>
  <si>
    <t>Material Services management company</t>
  </si>
  <si>
    <t>The thussenkrupp group has lots of different entities I have only shown the ones relevant to the operations of thyssenkrupp Mateirlas (UK) Ltd</t>
  </si>
  <si>
    <t>The above is the current structure up until 30th Sept 20 there were 3 division of the legal entity but Aerosapce and Materials have now merged together as shown below</t>
  </si>
  <si>
    <t>Annex 2 - Shareholdings</t>
  </si>
  <si>
    <t>Share capital since the original establishment of the company</t>
  </si>
  <si>
    <t>Scope of business since original establishment of the company</t>
  </si>
  <si>
    <t>Registered capital</t>
  </si>
  <si>
    <t>Date</t>
  </si>
  <si>
    <t>Scope of business</t>
  </si>
  <si>
    <t>Material stockholder/ Importer/ Trader and processor</t>
  </si>
  <si>
    <t>List of current shareholders &amp; owners (holding 5% or more of shares)</t>
  </si>
  <si>
    <t>List of current members of Board of Directors and/or Board of Shareholders</t>
  </si>
  <si>
    <t>Name</t>
  </si>
  <si>
    <t>Percentage of shares held</t>
  </si>
  <si>
    <t>Is this person a state official? If so, specify title and public body.</t>
  </si>
  <si>
    <t>Activity of shareholder</t>
  </si>
  <si>
    <t>What party do they represent? (Board of Shareholders or Board of Directors)</t>
  </si>
  <si>
    <t>What function do they hold?</t>
  </si>
  <si>
    <t>What voting rights do they have?</t>
  </si>
  <si>
    <t>No</t>
  </si>
  <si>
    <t>Group Holding company</t>
  </si>
  <si>
    <t>Board Of Directors</t>
  </si>
  <si>
    <t>Board Member</t>
  </si>
  <si>
    <t>Full</t>
  </si>
  <si>
    <t>Management Director</t>
  </si>
  <si>
    <t>Finance Director</t>
  </si>
  <si>
    <t>Previous directors in the last 5 years</t>
  </si>
  <si>
    <t>Dates in Position</t>
  </si>
  <si>
    <t>March 19 - Dec 19</t>
  </si>
  <si>
    <t>July 18 - Feb 19</t>
  </si>
  <si>
    <t>Jan 16 - July 18</t>
  </si>
  <si>
    <t>Aug 16 - July 18</t>
  </si>
  <si>
    <t>Nov 13 - July 16</t>
  </si>
  <si>
    <t>Oct 12 - Jan 16</t>
  </si>
  <si>
    <t>Sept 03 - May 2016</t>
  </si>
  <si>
    <t>Annex 3 - Goods subject to review</t>
  </si>
  <si>
    <t>Note: Please expand the table if you need to add more fields.</t>
  </si>
  <si>
    <r>
      <t xml:space="preserve">Please </t>
    </r>
    <r>
      <rPr>
        <b/>
        <sz val="12"/>
        <color theme="1"/>
        <rFont val="Arial"/>
        <family val="2"/>
      </rPr>
      <t>list all product categories you imported during the POI</t>
    </r>
    <r>
      <rPr>
        <sz val="12"/>
        <color theme="1"/>
        <rFont val="Arial"/>
        <family val="2"/>
      </rPr>
      <t xml:space="preserve"> and provide </t>
    </r>
    <r>
      <rPr>
        <b/>
        <sz val="12"/>
        <color theme="1"/>
        <rFont val="Arial"/>
        <family val="2"/>
      </rPr>
      <t>details of the specific goods subject to review forming part of these product categories</t>
    </r>
    <r>
      <rPr>
        <sz val="12"/>
        <color theme="1"/>
        <rFont val="Arial"/>
        <family val="2"/>
      </rPr>
      <t xml:space="preserve"> </t>
    </r>
  </si>
  <si>
    <r>
      <t xml:space="preserve">Please </t>
    </r>
    <r>
      <rPr>
        <b/>
        <sz val="12"/>
        <color theme="0"/>
        <rFont val="Arial"/>
        <family val="2"/>
      </rPr>
      <t xml:space="preserve">compare your goods subject to review to the like or directly competitive goods </t>
    </r>
    <r>
      <rPr>
        <sz val="12"/>
        <color theme="0"/>
        <rFont val="Arial"/>
        <family val="2"/>
      </rPr>
      <t>produced in the UK and provide names of known UK producers</t>
    </r>
  </si>
  <si>
    <t>Your goods subject to review</t>
  </si>
  <si>
    <t>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</si>
  <si>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the good(s) subject to review you import</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</si>
  <si>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good(s) subject to review </t>
    </r>
    <r>
      <rPr>
        <sz val="12"/>
        <color theme="1"/>
        <rFont val="Arial"/>
        <family val="2"/>
      </rPr>
      <t>within each product category (column B)</t>
    </r>
  </si>
  <si>
    <r>
      <rPr>
        <b/>
        <sz val="12"/>
        <color theme="1"/>
        <rFont val="Arial"/>
        <family val="2"/>
      </rPr>
      <t xml:space="preserve">Essential characteristics </t>
    </r>
    <r>
      <rPr>
        <sz val="12"/>
        <color theme="1"/>
        <rFont val="Arial"/>
        <family val="2"/>
      </rPr>
      <t>of your good(s) subject to review within each product category (column B)</t>
    </r>
  </si>
  <si>
    <r>
      <rPr>
        <b/>
        <sz val="12"/>
        <color theme="1"/>
        <rFont val="Arial"/>
        <family val="2"/>
      </rPr>
      <t>Eporter(s)</t>
    </r>
    <r>
      <rPr>
        <sz val="12"/>
        <color theme="1"/>
        <rFont val="Arial"/>
        <family val="2"/>
      </rPr>
      <t xml:space="preserve"> of your good(s) subject to review (column B): </t>
    </r>
    <r>
      <rPr>
        <b/>
        <sz val="12"/>
        <color theme="1"/>
        <rFont val="Arial"/>
        <family val="2"/>
      </rPr>
      <t>Name and country of origin</t>
    </r>
  </si>
  <si>
    <r>
      <t xml:space="preserve">Did you also </t>
    </r>
    <r>
      <rPr>
        <b/>
        <sz val="12"/>
        <color theme="1"/>
        <rFont val="Arial"/>
        <family val="2"/>
      </rPr>
      <t>import</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</si>
  <si>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you aware of </t>
    </r>
    <r>
      <rPr>
        <b/>
        <sz val="12"/>
        <color theme="1"/>
        <rFont val="Arial"/>
        <family val="2"/>
      </rPr>
      <t xml:space="preserve">UK produced goods that are like or directly competitive to your good(s) subject to review </t>
    </r>
    <r>
      <rPr>
        <sz val="12"/>
        <color theme="1"/>
        <rFont val="Arial"/>
        <family val="2"/>
      </rPr>
      <t xml:space="preserve">(column B)? </t>
    </r>
    <r>
      <rPr>
        <b/>
        <sz val="12"/>
        <color theme="1"/>
        <rFont val="Arial"/>
        <family val="2"/>
      </rPr>
      <t>Yes/No</t>
    </r>
  </si>
  <si>
    <r>
      <t xml:space="preserve">If the response in column G is YES, list known </t>
    </r>
    <r>
      <rPr>
        <b/>
        <sz val="12"/>
        <color theme="1"/>
        <rFont val="Arial"/>
        <family val="2"/>
      </rPr>
      <t>UK producer(s)</t>
    </r>
    <r>
      <rPr>
        <sz val="12"/>
        <color theme="1"/>
        <rFont val="Arial"/>
        <family val="2"/>
      </rPr>
      <t xml:space="preserve"> of like or directly competitive good(s): </t>
    </r>
    <r>
      <rPr>
        <b/>
        <sz val="12"/>
        <color theme="1"/>
        <rFont val="Arial"/>
        <family val="2"/>
      </rPr>
      <t>Name</t>
    </r>
  </si>
  <si>
    <r>
      <t>Comment on</t>
    </r>
    <r>
      <rPr>
        <b/>
        <sz val="12"/>
        <color theme="1"/>
        <rFont val="Arial"/>
        <family val="2"/>
      </rPr>
      <t xml:space="preserve"> relevant differences</t>
    </r>
    <r>
      <rPr>
        <sz val="12"/>
        <color theme="1"/>
        <rFont val="Arial"/>
        <family val="2"/>
      </rPr>
      <t xml:space="preserve"> between your goods subject to review and UK produced like or directly competitive goods,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</si>
  <si>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goods subject to review and the like or directly competitive goods? If so, </t>
    </r>
    <r>
      <rPr>
        <b/>
        <sz val="12"/>
        <color theme="1"/>
        <rFont val="Arial"/>
        <family val="2"/>
      </rPr>
      <t>specify</t>
    </r>
    <r>
      <rPr>
        <sz val="12"/>
        <color theme="1"/>
        <rFont val="Arial"/>
        <family val="2"/>
      </rPr>
      <t>.</t>
    </r>
  </si>
  <si>
    <r>
      <t xml:space="preserve">Are your goods subject to review and the like or directly competitve goods </t>
    </r>
    <r>
      <rPr>
        <b/>
        <sz val="12"/>
        <color theme="1"/>
        <rFont val="Arial"/>
        <family val="2"/>
      </rPr>
      <t>interchangable</t>
    </r>
    <r>
      <rPr>
        <sz val="12"/>
        <color theme="1"/>
        <rFont val="Arial"/>
        <family val="2"/>
      </rPr>
      <t xml:space="preserve">? </t>
    </r>
    <r>
      <rPr>
        <b/>
        <sz val="12"/>
        <color theme="1"/>
        <rFont val="Arial"/>
        <family val="2"/>
      </rPr>
      <t>Yes/No</t>
    </r>
  </si>
  <si>
    <t>7208370010 - 720854000 - 7208529900 - 7208539000, 
72082500,72082600,72082700,72083600,72083700,72083800,72083900,72084000,72085120,72085198,72085299,72085390,72085400,72091690,72092690,72092790,72111400,72111900</t>
  </si>
  <si>
    <t>Hot rolled coil and sheet</t>
  </si>
  <si>
    <t xml:space="preserve">India - Slovakia - South Korea - Turkey
Germany, </t>
  </si>
  <si>
    <t>yes</t>
  </si>
  <si>
    <t>Tata Steel, Liberty Steel</t>
  </si>
  <si>
    <t>in some cases width restrictions and/or quality and/or availability</t>
  </si>
  <si>
    <t xml:space="preserve">prices fluctuate daily, recently domestic prices lower than import </t>
  </si>
  <si>
    <t>no</t>
  </si>
  <si>
    <t>7209169000 - 7209179000 -72091891000 -7209150090 
72091500,72091690,72091790,72091891,72092500,72092690,72092790,72269200</t>
  </si>
  <si>
    <t>Cold rolled coil and sheet</t>
  </si>
  <si>
    <t>India - China - South Korea - Turkey
Germany</t>
  </si>
  <si>
    <t xml:space="preserve">Tata Steel </t>
  </si>
  <si>
    <t>production method of annealing and surface finish critical to some end users</t>
  </si>
  <si>
    <t>7210490010
72103000,72104900,72106100,72106900,72109080,72123000,72259100,72259900,72269970</t>
  </si>
  <si>
    <t>Hot dipped galvanized coil</t>
  </si>
  <si>
    <t>China - India - South Korea - Turkey - Vietnam - Germany</t>
  </si>
  <si>
    <t>Tata Steel</t>
  </si>
  <si>
    <t>High market demand for light guage with low zinc coating which typically not offered by UK producer</t>
  </si>
  <si>
    <t>Aluzinc</t>
  </si>
  <si>
    <t>South Korea</t>
  </si>
  <si>
    <t>Surface appearance can differ from one production line to another</t>
  </si>
  <si>
    <t xml:space="preserve">PPGI </t>
  </si>
  <si>
    <t>China - India</t>
  </si>
  <si>
    <t>Minor colour/surface finish variations will occur even with the same grade, quality and colour specification, hence generally limit to interchangeability of sourcing</t>
  </si>
  <si>
    <t>no - domestic material quoted by area not by mt</t>
  </si>
  <si>
    <t>7208512000 - 7208519800 - 7208519100 - 7208512090 - 7208519890
72085291,72254040</t>
  </si>
  <si>
    <t>hot rolled reversing mill plate</t>
  </si>
  <si>
    <t>Slovakia -South Korea - Turkey - Germany - Belgium</t>
  </si>
  <si>
    <t>Liberty Steel, Spartan</t>
  </si>
  <si>
    <t xml:space="preserve">Wear plate </t>
  </si>
  <si>
    <t>no recent sales</t>
  </si>
  <si>
    <t>7214911000 - 7214991000 -7216210000
72149939,72161000,72162100,72283041,72283069,</t>
  </si>
  <si>
    <t>flat bar</t>
  </si>
  <si>
    <t>Spain - Turkey Belgium, Germany</t>
  </si>
  <si>
    <t>Liberty Steel, Bromford Iron &amp; Steel</t>
  </si>
  <si>
    <t>72221111,72221181,72221910,72222011,72222019,72222021,72222029,72222031,72222039,72222081,72222089,72224010,72224050,72224090</t>
  </si>
  <si>
    <t>Spain - Turkey - Germany</t>
  </si>
  <si>
    <t>wire rod</t>
  </si>
  <si>
    <t>Spain - Turkey</t>
  </si>
  <si>
    <t>Celsa</t>
  </si>
  <si>
    <t>7216329100 - 7216339000
72163110,72163211,72163291</t>
  </si>
  <si>
    <t>Heavy Steel sections</t>
  </si>
  <si>
    <t>British Steel</t>
  </si>
  <si>
    <t>7306304920 - 7306307280 - 7306307200
73063041,73063049,73063072,73063077,</t>
  </si>
  <si>
    <t>Welded ERW pipe</t>
  </si>
  <si>
    <t>China - India - Italy - South Africa - Turkey - UEA</t>
  </si>
  <si>
    <t>Tata Steel, Liberty Steel, Marcegaglia, Top Tubes</t>
  </si>
  <si>
    <t>Differing production methods (hot or cold formed) and different facilities produce variations in quality, formability and shape.   Size and wall thickness ranges vary between producers</t>
  </si>
  <si>
    <t>much of UK production is in precision tube/furniture tube.   Limitation in UK production volumes</t>
  </si>
  <si>
    <t>7306619990
73066110,73066192,73066199</t>
  </si>
  <si>
    <t>Square and rectangular hollow sections</t>
  </si>
  <si>
    <t>Italy - Turkey - UAE</t>
  </si>
  <si>
    <t xml:space="preserve">Tata Steel, Liberty Steel, </t>
  </si>
  <si>
    <t xml:space="preserve">Differing production facilities produce variations in quality, formability and shape.   Size and wall thickness ranges vary between producers.  </t>
  </si>
  <si>
    <t>normally competing with other imports due insuffient UK production</t>
  </si>
  <si>
    <t>7306191000 - 7306308000 - 73061110
73063011,73063019,73063080,73064080</t>
  </si>
  <si>
    <t>Self colour/circular hollow sections</t>
  </si>
  <si>
    <t>Germany - Turkey</t>
  </si>
  <si>
    <t>Differing production facilities produce variations in quality.   Size and wall thickness ranges vary between producers</t>
  </si>
  <si>
    <t>72155011,72155019</t>
  </si>
  <si>
    <t>cold finished bar</t>
  </si>
  <si>
    <t>Austria, Germany, France</t>
  </si>
  <si>
    <t>7217203000 - 7217205000 - 7217105000</t>
  </si>
  <si>
    <t>Galvanized Wire</t>
  </si>
  <si>
    <t>Bulgaria - Italy - Malasia - Russia</t>
  </si>
  <si>
    <t>Annex 4 - Like or directly competitive goods</t>
  </si>
  <si>
    <r>
      <rPr>
        <sz val="12"/>
        <color theme="1"/>
        <rFont val="Arial"/>
        <family val="2"/>
      </rPr>
      <t xml:space="preserve">Please provide </t>
    </r>
    <r>
      <rPr>
        <b/>
        <sz val="12"/>
        <color theme="1"/>
        <rFont val="Arial"/>
        <family val="2"/>
      </rPr>
      <t>details for all product categories of UK produced like or directly competitive goods you purchased during the POI</t>
    </r>
  </si>
  <si>
    <t>Your 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</si>
  <si>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your like or directly competitive good(s)</t>
    </r>
  </si>
  <si>
    <r>
      <rPr>
        <b/>
        <u/>
        <sz val="12"/>
        <color theme="1"/>
        <rFont val="Arial"/>
        <family val="2"/>
      </rPr>
      <t>List</t>
    </r>
    <r>
      <rPr>
        <b/>
        <sz val="12"/>
        <color theme="1"/>
        <rFont val="Arial"/>
        <family val="2"/>
      </rPr>
      <t xml:space="preserve"> all CN code(s) of</t>
    </r>
    <r>
      <rPr>
        <sz val="12"/>
        <color theme="1"/>
        <rFont val="Arial"/>
        <family val="2"/>
      </rPr>
      <t xml:space="preserve"> </t>
    </r>
    <r>
      <rPr>
        <b/>
        <u/>
        <sz val="12"/>
        <color theme="1"/>
        <rFont val="Arial"/>
        <family val="2"/>
      </rPr>
      <t>your</t>
    </r>
    <r>
      <rPr>
        <b/>
        <sz val="12"/>
        <color theme="1"/>
        <rFont val="Arial"/>
        <family val="2"/>
      </rPr>
      <t xml:space="preserve"> like or directly competitive good(s)</t>
    </r>
    <r>
      <rPr>
        <sz val="12"/>
        <color theme="1"/>
        <rFont val="Arial"/>
        <family val="2"/>
      </rPr>
      <t xml:space="preserve"> within each product category (columns B)</t>
    </r>
  </si>
  <si>
    <r>
      <rPr>
        <b/>
        <sz val="12"/>
        <color theme="1"/>
        <rFont val="Arial"/>
        <family val="2"/>
      </rPr>
      <t xml:space="preserve">Essential characteristics </t>
    </r>
    <r>
      <rPr>
        <sz val="12"/>
        <color theme="1"/>
        <rFont val="Arial"/>
        <family val="2"/>
      </rPr>
      <t>of your like and/or directly competitive good(s) within each product category (column B)</t>
    </r>
  </si>
  <si>
    <r>
      <rPr>
        <b/>
        <sz val="12"/>
        <color theme="1"/>
        <rFont val="Arial"/>
        <family val="2"/>
      </rPr>
      <t>UK producer(s)</t>
    </r>
    <r>
      <rPr>
        <sz val="12"/>
        <color theme="1"/>
        <rFont val="Arial"/>
        <family val="2"/>
      </rPr>
      <t xml:space="preserve"> of your like or directly competitive good(s) (columns B): </t>
    </r>
    <r>
      <rPr>
        <b/>
        <sz val="12"/>
        <color theme="1"/>
        <rFont val="Arial"/>
        <family val="2"/>
      </rPr>
      <t>Name</t>
    </r>
  </si>
  <si>
    <r>
      <t xml:space="preserve">Did you also </t>
    </r>
    <r>
      <rPr>
        <b/>
        <sz val="12"/>
        <color theme="1"/>
        <rFont val="Arial"/>
        <family val="2"/>
      </rPr>
      <t>purchase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</si>
  <si>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t xml:space="preserve">Annex 5 - Imports of goods subject to review </t>
  </si>
  <si>
    <t xml:space="preserve">Note values indexed relative to 2013 volumes - with 2013 beeing 100 if purchases in 2013. </t>
  </si>
  <si>
    <t>If no entry for 2013 indexed to first year of activity</t>
  </si>
  <si>
    <r>
      <t xml:space="preserve">Complete one table for </t>
    </r>
    <r>
      <rPr>
        <b/>
        <i/>
        <u/>
        <sz val="12"/>
        <rFont val="Arial"/>
        <family val="2"/>
      </rPr>
      <t>each</t>
    </r>
    <r>
      <rPr>
        <b/>
        <i/>
        <sz val="12"/>
        <rFont val="Arial"/>
        <family val="2"/>
      </rPr>
      <t xml:space="preserve"> product category you import</t>
    </r>
  </si>
  <si>
    <r>
      <rPr>
        <b/>
        <i/>
        <u/>
        <sz val="12"/>
        <rFont val="Arial"/>
        <family val="2"/>
      </rPr>
      <t>Select</t>
    </r>
    <r>
      <rPr>
        <b/>
        <i/>
        <sz val="12"/>
        <rFont val="Arial"/>
        <family val="2"/>
      </rPr>
      <t xml:space="preserve"> the number and name of the product category </t>
    </r>
    <r>
      <rPr>
        <i/>
        <sz val="12"/>
        <rFont val="Arial"/>
        <family val="2"/>
      </rPr>
      <t>of the good(s) subject to review you import</t>
    </r>
  </si>
  <si>
    <t>Product category of your goods subject to review</t>
  </si>
  <si>
    <t>Period</t>
  </si>
  <si>
    <t>Year</t>
  </si>
  <si>
    <t>Q1/2020</t>
  </si>
  <si>
    <t>Q2/2020</t>
  </si>
  <si>
    <t>Total import value (£)</t>
  </si>
  <si>
    <t>Total import volume (t)</t>
  </si>
  <si>
    <t>Average import price per t</t>
  </si>
  <si>
    <t>Total customs duties paid (£)</t>
  </si>
  <si>
    <t>Other import related costs (specify below)</t>
  </si>
  <si>
    <t>-</t>
  </si>
  <si>
    <t>Average importation costs per t</t>
  </si>
  <si>
    <t>Annex 6 - Purchases of like or directly competitive goods</t>
  </si>
  <si>
    <r>
      <t xml:space="preserve">Complete one table for </t>
    </r>
    <r>
      <rPr>
        <b/>
        <i/>
        <u/>
        <sz val="12"/>
        <rFont val="Arial"/>
        <family val="2"/>
      </rPr>
      <t>each</t>
    </r>
    <r>
      <rPr>
        <b/>
        <i/>
        <sz val="12"/>
        <rFont val="Arial"/>
        <family val="2"/>
      </rPr>
      <t xml:space="preserve"> product category you purchase from UK producers (like and directly competitive goods)</t>
    </r>
  </si>
  <si>
    <r>
      <rPr>
        <b/>
        <i/>
        <u/>
        <sz val="12"/>
        <rFont val="Arial"/>
        <family val="2"/>
      </rPr>
      <t>Select</t>
    </r>
    <r>
      <rPr>
        <b/>
        <i/>
        <sz val="12"/>
        <rFont val="Arial"/>
        <family val="2"/>
      </rPr>
      <t xml:space="preserve"> the number and name of the product category </t>
    </r>
    <r>
      <rPr>
        <i/>
        <sz val="12"/>
        <rFont val="Arial"/>
        <family val="2"/>
      </rPr>
      <t>of the like or directly competitive goods</t>
    </r>
  </si>
  <si>
    <t>Product category of your like or directly competitive goods</t>
  </si>
  <si>
    <t>Total value purchased from the UK (£)</t>
  </si>
  <si>
    <t>Total volume purchased from the UK (t)</t>
  </si>
  <si>
    <t>Average purchase price per t (£)</t>
  </si>
  <si>
    <t>Annex 6 - Stocks of goods subject to review</t>
  </si>
  <si>
    <t xml:space="preserve">Note values indexed relative to 2013 volumes - with 2013 beeing 100 if Stock in 2013. </t>
  </si>
  <si>
    <t>Opening stock (in t)</t>
  </si>
  <si>
    <t>+ Imports (in t)</t>
  </si>
  <si>
    <t>- Internal consumption (in t)</t>
  </si>
  <si>
    <t>- Resales (in t)</t>
  </si>
  <si>
    <t>Closing stock (in t)</t>
  </si>
  <si>
    <t>No stocks held for product sold directly on arrival to the UK</t>
  </si>
  <si>
    <t>Redacted as volumes small indexing does not work very well</t>
  </si>
  <si>
    <t>Removed small in and our indexing not possible</t>
  </si>
  <si>
    <t>Annex 7 - Forward orders</t>
  </si>
  <si>
    <t>Information radacted</t>
  </si>
  <si>
    <t>Add additional rows as necessary]</t>
  </si>
  <si>
    <t xml:space="preserve">Forward orders </t>
  </si>
  <si>
    <r>
      <rPr>
        <b/>
        <u/>
        <sz val="12"/>
        <color theme="1"/>
        <rFont val="Arial"/>
        <family val="2"/>
      </rPr>
      <t>Select</t>
    </r>
    <r>
      <rPr>
        <b/>
        <sz val="12"/>
        <color theme="1"/>
        <rFont val="Arial"/>
        <family val="2"/>
      </rPr>
      <t xml:space="preserve"> the number and name of the product category</t>
    </r>
    <r>
      <rPr>
        <sz val="12"/>
        <color theme="1"/>
        <rFont val="Arial"/>
        <family val="2"/>
      </rPr>
      <t xml:space="preserve"> of the good(s) subject to review you import</t>
    </r>
  </si>
  <si>
    <t>Order date</t>
  </si>
  <si>
    <t>Supplier:
Name and country</t>
  </si>
  <si>
    <t>Expected arrival data</t>
  </si>
  <si>
    <t>Quantity (t)</t>
  </si>
  <si>
    <t>Value (£)</t>
  </si>
  <si>
    <t>01/</t>
  </si>
  <si>
    <t>Annex 9 - Sales of goods subject to review</t>
  </si>
  <si>
    <t xml:space="preserve">Note values indexed relative to 2013 volumes - with 2013 beeing 100 if Sales in 2013. </t>
  </si>
  <si>
    <r>
      <t xml:space="preserve">Complete the following table for </t>
    </r>
    <r>
      <rPr>
        <b/>
        <i/>
        <u/>
        <sz val="12"/>
        <rFont val="Arial"/>
        <family val="2"/>
      </rPr>
      <t>your overall company performance</t>
    </r>
  </si>
  <si>
    <t>Note sales per fiscal year are given as not possible to break down by calander year</t>
  </si>
  <si>
    <r>
      <rPr>
        <u/>
        <sz val="12"/>
        <color theme="1"/>
        <rFont val="Arial"/>
        <family val="2"/>
      </rPr>
      <t>Sales value</t>
    </r>
    <r>
      <rPr>
        <sz val="12"/>
        <color theme="1"/>
        <rFont val="Arial"/>
        <family val="2"/>
      </rPr>
      <t xml:space="preserve"> of </t>
    </r>
    <r>
      <rPr>
        <u/>
        <sz val="12"/>
        <color theme="1"/>
        <rFont val="Arial"/>
        <family val="2"/>
      </rPr>
      <t>all goods sold in the UK</t>
    </r>
    <r>
      <rPr>
        <sz val="12"/>
        <color theme="1"/>
        <rFont val="Arial"/>
        <family val="2"/>
      </rPr>
      <t xml:space="preserve"> (£)</t>
    </r>
  </si>
  <si>
    <r>
      <rPr>
        <u/>
        <sz val="12"/>
        <color theme="1"/>
        <rFont val="Arial"/>
        <family val="2"/>
      </rPr>
      <t>Sales value</t>
    </r>
    <r>
      <rPr>
        <sz val="12"/>
        <color theme="1"/>
        <rFont val="Arial"/>
        <family val="2"/>
      </rPr>
      <t xml:space="preserve"> of </t>
    </r>
    <r>
      <rPr>
        <u/>
        <sz val="12"/>
        <color theme="1"/>
        <rFont val="Arial"/>
        <family val="2"/>
      </rPr>
      <t>all exported goods</t>
    </r>
    <r>
      <rPr>
        <sz val="12"/>
        <color theme="1"/>
        <rFont val="Arial"/>
        <family val="2"/>
      </rPr>
      <t xml:space="preserve"> (£)</t>
    </r>
  </si>
  <si>
    <t>Total sales value (£)</t>
  </si>
  <si>
    <t>Sales value in the UK (£)</t>
  </si>
  <si>
    <t>Sales value to all other countries (£)</t>
  </si>
  <si>
    <t>Share of total sales (%)</t>
  </si>
  <si>
    <r>
      <rPr>
        <u/>
        <sz val="12"/>
        <color theme="1"/>
        <rFont val="Arial"/>
        <family val="2"/>
      </rPr>
      <t>Sales volume</t>
    </r>
    <r>
      <rPr>
        <sz val="12"/>
        <color theme="1"/>
        <rFont val="Arial"/>
        <family val="2"/>
      </rPr>
      <t xml:space="preserve"> </t>
    </r>
    <r>
      <rPr>
        <u/>
        <sz val="12"/>
        <color theme="1"/>
        <rFont val="Arial"/>
        <family val="2"/>
      </rPr>
      <t>in the UK</t>
    </r>
    <r>
      <rPr>
        <sz val="12"/>
        <color theme="1"/>
        <rFont val="Arial"/>
        <family val="2"/>
      </rPr>
      <t xml:space="preserve"> (t)</t>
    </r>
  </si>
  <si>
    <r>
      <rPr>
        <u/>
        <sz val="12"/>
        <color theme="1"/>
        <rFont val="Arial"/>
        <family val="2"/>
      </rPr>
      <t>Sales volume</t>
    </r>
    <r>
      <rPr>
        <sz val="12"/>
        <color theme="1"/>
        <rFont val="Arial"/>
        <family val="2"/>
      </rPr>
      <t xml:space="preserve"> to all other countries (t)</t>
    </r>
  </si>
  <si>
    <t>Total sales volume (t)</t>
  </si>
  <si>
    <t>Average price per t (£)</t>
  </si>
  <si>
    <t>Average price per t for sales in the UK (£)</t>
  </si>
  <si>
    <t>Average price per t for sales in third countries (£)</t>
  </si>
  <si>
    <t>Average profit margin for sales in the UK (%)</t>
  </si>
  <si>
    <t>Average profit margin for sales in third countries (%)</t>
  </si>
  <si>
    <t>Annex 10 - Sales incorporation the goods subject to review</t>
  </si>
  <si>
    <t>Appendix blank as don't incorporate goods</t>
  </si>
  <si>
    <t>Annex 11 - Company performance</t>
  </si>
  <si>
    <t>Note values indexed relative to 2013 values - with 2013 being 100</t>
  </si>
  <si>
    <t>Employment for all goods concerned</t>
  </si>
  <si>
    <t>Employment for all other goods</t>
  </si>
  <si>
    <t>Total company employment</t>
  </si>
  <si>
    <t>Median wage of employees for goods concerned (£)</t>
  </si>
  <si>
    <t>Mean wage</t>
  </si>
  <si>
    <t>Median wage of employees for all other goods (£)</t>
  </si>
  <si>
    <t>Total headcount</t>
  </si>
  <si>
    <t>Headcount of handling material</t>
  </si>
  <si>
    <t>Mild Steel Headcount</t>
  </si>
  <si>
    <t>Aerospace / materials (estimate)</t>
  </si>
  <si>
    <t>Materials Trading headcount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</si>
</sst>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0.00;[Red]\-&quot;£&quot;#,##0.00"/>
    <numFmt numFmtId="44" formatCode="_-&quot;£&quot;* #,##0.00_-;\-&quot;£&quot;* #,##0.00_-;_-&quot;£&quot;* &quot;-&quot;??_-;_-@_-"/>
    <numFmt numFmtId="43" formatCode="_-* #,##0.00_-;\-* #,##0.00_-;_-* &quot;-&quot;??_-;_-@_-"/>
    <numFmt numFmtId="164" formatCode="#,##0.00_ ;[Red]\-#,##0.00\ "/>
    <numFmt numFmtId="165" formatCode="0.00_ ;[Red]\-0.00\ "/>
    <numFmt numFmtId="166" formatCode="dd/mm/yyyy;@"/>
    <numFmt numFmtId="167" formatCode="_-* #,##0_-;\-* #,##0_-;_-* &quot;-&quot;??_-;_-@_-"/>
  </numFmts>
  <fonts count="40">
    <font>
      <sz val="11"/>
      <color theme="1"/>
      <name val="Calibri"/>
      <family val="2"/>
      <scheme val="minor"/>
    </font>
    <font>
      <sz val="11"/>
      <color theme="1"/>
      <name val="Arial"/>
      <family val="2"/>
    </font>
    <font>
      <sz val="10"/>
      <color theme="1"/>
      <name val="Arial"/>
      <family val="2"/>
    </font>
    <font>
      <i/>
      <sz val="11"/>
      <color theme="1"/>
      <name val="Arial"/>
      <family val="2"/>
    </font>
    <font>
      <i/>
      <sz val="10"/>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4"/>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i/>
      <sz val="12"/>
      <color rgb="FFFF0000"/>
      <name val="Arial"/>
      <family val="2"/>
    </font>
    <font>
      <b/>
      <i/>
      <sz val="11"/>
      <color theme="1"/>
      <name val="Arial"/>
      <family val="2"/>
    </font>
    <font>
      <b/>
      <sz val="12"/>
      <color theme="0"/>
      <name val="Arial"/>
      <family val="2"/>
    </font>
    <font>
      <b/>
      <sz val="18"/>
      <name val="Arial"/>
      <family val="2"/>
    </font>
    <font>
      <b/>
      <i/>
      <sz val="12"/>
      <name val="Arial"/>
      <family val="2"/>
    </font>
    <font>
      <sz val="12"/>
      <color theme="0"/>
      <name val="Arial"/>
      <family val="2"/>
    </font>
    <font>
      <b/>
      <sz val="12"/>
      <color rgb="FFFFFFFF"/>
      <name val="Arial"/>
      <family val="2"/>
    </font>
    <font>
      <b/>
      <sz val="8"/>
      <color rgb="FFFFFFFF"/>
      <name val="Arial"/>
      <family val="2"/>
    </font>
    <font>
      <sz val="11"/>
      <color rgb="FF000000"/>
      <name val="Arial"/>
      <family val="2"/>
    </font>
    <font>
      <sz val="8"/>
      <color theme="1"/>
      <name val="Arial"/>
      <family val="2"/>
    </font>
    <font>
      <b/>
      <u/>
      <sz val="12"/>
      <color theme="1"/>
      <name val="Arial"/>
      <family val="2"/>
    </font>
    <font>
      <sz val="10"/>
      <color theme="1"/>
      <name val="Calibri"/>
      <family val="2"/>
      <scheme val="minor"/>
    </font>
    <font>
      <b/>
      <i/>
      <u/>
      <sz val="12"/>
      <name val="Arial"/>
      <family val="2"/>
    </font>
    <font>
      <i/>
      <sz val="12"/>
      <name val="Arial"/>
      <family val="2"/>
    </font>
    <font>
      <b/>
      <sz val="12"/>
      <name val="Arial"/>
      <family val="2"/>
    </font>
    <font>
      <sz val="12"/>
      <name val="Arial"/>
      <family val="2"/>
    </font>
    <font>
      <u/>
      <sz val="12"/>
      <color theme="1"/>
      <name val="Arial"/>
      <family val="2"/>
    </font>
    <font>
      <b/>
      <i/>
      <u/>
      <sz val="12"/>
      <color theme="1"/>
      <name val="Arial"/>
      <family val="2"/>
    </font>
    <font>
      <b/>
      <sz val="11"/>
      <color rgb="FF000000"/>
      <name val="Arial"/>
      <family val="2"/>
    </font>
    <font>
      <sz val="11"/>
      <color theme="1"/>
      <name val="Calibri"/>
      <family val="2"/>
      <scheme val="minor"/>
    </font>
    <font>
      <sz val="9"/>
      <color indexed="81"/>
      <name val="Tahoma"/>
      <charset val="1"/>
    </font>
    <font>
      <b/>
      <sz val="9"/>
      <color indexed="81"/>
      <name val="Tahoma"/>
      <charset val="1"/>
    </font>
    <font>
      <sz val="14"/>
      <color theme="1"/>
      <name val="Calibri"/>
      <family val="2"/>
      <scheme val="minor"/>
    </font>
  </fonts>
  <fills count="18">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7"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rgb="FF00B050"/>
        <bgColor indexed="64"/>
      </patternFill>
    </fill>
    <fill>
      <patternFill patternType="solid">
        <fgColor theme="0" tint="-0.499984740745262"/>
        <bgColor indexed="64"/>
      </patternFill>
    </fill>
    <fill>
      <patternFill patternType="solid">
        <fgColor theme="1"/>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s>
  <cellStyleXfs count="3">
    <xf numFmtId="0" fontId="0" fillId="0" borderId="0"/>
    <xf numFmtId="43" fontId="36" fillId="0" borderId="0" applyFont="0" applyFill="0" applyBorder="0" applyAlignment="0" applyProtection="0"/>
    <xf numFmtId="44" fontId="36" fillId="0" borderId="0" applyFont="0" applyFill="0" applyBorder="0" applyAlignment="0" applyProtection="0"/>
  </cellStyleXfs>
  <cellXfs count="278">
    <xf numFmtId="0" fontId="0" fillId="0" borderId="0" xfId="0"/>
    <xf numFmtId="0" fontId="1" fillId="0" borderId="0" xfId="0" applyFont="1"/>
    <xf numFmtId="0" fontId="1" fillId="0" borderId="0" xfId="0" applyFont="1" applyAlignment="1">
      <alignment vertical="center"/>
    </xf>
    <xf numFmtId="0" fontId="7" fillId="0" borderId="1" xfId="0" applyFont="1" applyBorder="1" applyAlignment="1">
      <alignment vertical="center"/>
    </xf>
    <xf numFmtId="0" fontId="7" fillId="0" borderId="12" xfId="0" applyFont="1" applyBorder="1" applyAlignment="1">
      <alignment vertical="center"/>
    </xf>
    <xf numFmtId="0" fontId="1" fillId="0" borderId="0" xfId="0" applyFont="1" applyAlignment="1">
      <alignment horizontal="left" vertical="center"/>
    </xf>
    <xf numFmtId="0" fontId="5" fillId="0" borderId="0" xfId="0" applyFont="1" applyBorder="1" applyAlignment="1">
      <alignment vertical="center"/>
    </xf>
    <xf numFmtId="0" fontId="14" fillId="0" borderId="0" xfId="0" applyFont="1"/>
    <xf numFmtId="0" fontId="7" fillId="0" borderId="0" xfId="0" applyFont="1" applyAlignment="1">
      <alignment wrapText="1"/>
    </xf>
    <xf numFmtId="0" fontId="7" fillId="0" borderId="0" xfId="0" applyFont="1"/>
    <xf numFmtId="0" fontId="15" fillId="0" borderId="0" xfId="0" applyFont="1"/>
    <xf numFmtId="0" fontId="7" fillId="0" borderId="8" xfId="0" applyFont="1" applyBorder="1" applyAlignment="1">
      <alignment vertical="center" wrapText="1"/>
    </xf>
    <xf numFmtId="0" fontId="15" fillId="0" borderId="8" xfId="0" applyFont="1" applyBorder="1" applyAlignment="1">
      <alignment vertical="center" wrapText="1"/>
    </xf>
    <xf numFmtId="0" fontId="17" fillId="0" borderId="0" xfId="0" applyFont="1"/>
    <xf numFmtId="0" fontId="5" fillId="0" borderId="0" xfId="0" applyFont="1" applyFill="1" applyBorder="1" applyAlignment="1">
      <alignment vertical="center"/>
    </xf>
    <xf numFmtId="0" fontId="7" fillId="0" borderId="0" xfId="0" applyFont="1" applyFill="1" applyBorder="1"/>
    <xf numFmtId="0" fontId="5" fillId="2" borderId="1" xfId="0" applyFont="1" applyFill="1" applyBorder="1" applyAlignment="1">
      <alignment vertical="center"/>
    </xf>
    <xf numFmtId="0" fontId="5" fillId="2" borderId="12" xfId="0" applyFont="1" applyFill="1" applyBorder="1" applyAlignment="1">
      <alignment vertical="center"/>
    </xf>
    <xf numFmtId="0" fontId="7" fillId="0" borderId="0" xfId="0" applyFont="1" applyBorder="1"/>
    <xf numFmtId="0" fontId="1" fillId="3" borderId="0" xfId="0" applyFont="1" applyFill="1" applyAlignment="1">
      <alignment horizontal="left"/>
    </xf>
    <xf numFmtId="0" fontId="18" fillId="3" borderId="0" xfId="0" applyFont="1" applyFill="1" applyAlignment="1">
      <alignment horizontal="left" vertical="center"/>
    </xf>
    <xf numFmtId="0" fontId="8" fillId="3" borderId="0" xfId="0" applyFont="1" applyFill="1" applyAlignment="1">
      <alignment horizontal="left" wrapText="1"/>
    </xf>
    <xf numFmtId="0" fontId="12" fillId="3" borderId="0" xfId="0" applyFont="1" applyFill="1" applyAlignment="1">
      <alignment horizontal="left"/>
    </xf>
    <xf numFmtId="0" fontId="1" fillId="3" borderId="0" xfId="0" applyFont="1" applyFill="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horizontal="left"/>
    </xf>
    <xf numFmtId="0" fontId="1" fillId="5" borderId="16" xfId="0" applyFont="1" applyFill="1" applyBorder="1" applyAlignment="1">
      <alignment horizontal="left"/>
    </xf>
    <xf numFmtId="0" fontId="10" fillId="0" borderId="0" xfId="0" applyFont="1" applyFill="1" applyBorder="1" applyAlignment="1">
      <alignment horizontal="center" vertical="center"/>
    </xf>
    <xf numFmtId="0" fontId="5" fillId="0" borderId="0" xfId="0" applyFont="1" applyAlignment="1">
      <alignment vertical="center"/>
    </xf>
    <xf numFmtId="0" fontId="6" fillId="0" borderId="0" xfId="0" applyFont="1" applyAlignment="1">
      <alignment horizontal="left" vertical="center"/>
    </xf>
    <xf numFmtId="0" fontId="13" fillId="0" borderId="0" xfId="0" applyFont="1" applyAlignment="1">
      <alignment vertical="center" wrapText="1"/>
    </xf>
    <xf numFmtId="0" fontId="0" fillId="0" borderId="0" xfId="0" applyAlignment="1">
      <alignment wrapText="1"/>
    </xf>
    <xf numFmtId="0" fontId="5" fillId="2" borderId="1" xfId="0" applyFont="1" applyFill="1" applyBorder="1" applyAlignment="1">
      <alignment vertical="center" wrapText="1"/>
    </xf>
    <xf numFmtId="0" fontId="1" fillId="0" borderId="0" xfId="0" applyFont="1" applyAlignment="1">
      <alignment wrapText="1"/>
    </xf>
    <xf numFmtId="0" fontId="5" fillId="2" borderId="12" xfId="0" applyFont="1" applyFill="1" applyBorder="1" applyAlignment="1">
      <alignment vertical="center" wrapText="1"/>
    </xf>
    <xf numFmtId="0" fontId="5" fillId="0" borderId="0" xfId="0" applyFont="1" applyAlignment="1">
      <alignment vertical="center" wrapText="1"/>
    </xf>
    <xf numFmtId="0" fontId="6" fillId="0" borderId="0" xfId="0" applyFont="1" applyAlignment="1">
      <alignment horizontal="lef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16"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xf>
    <xf numFmtId="9" fontId="4" fillId="0" borderId="8" xfId="0" applyNumberFormat="1" applyFont="1" applyBorder="1" applyAlignment="1">
      <alignment vertical="center" wrapText="1"/>
    </xf>
    <xf numFmtId="0" fontId="4" fillId="0" borderId="8" xfId="0" applyFont="1" applyBorder="1" applyAlignment="1">
      <alignment vertical="center" wrapText="1"/>
    </xf>
    <xf numFmtId="0" fontId="2" fillId="0" borderId="8" xfId="0" applyFont="1" applyBorder="1" applyAlignment="1">
      <alignment vertical="center" wrapText="1"/>
    </xf>
    <xf numFmtId="0" fontId="0" fillId="0" borderId="0" xfId="0" applyAlignment="1">
      <alignment horizontal="center"/>
    </xf>
    <xf numFmtId="0" fontId="10" fillId="0" borderId="0" xfId="0" applyFont="1" applyAlignment="1">
      <alignment horizontal="center" vertical="center"/>
    </xf>
    <xf numFmtId="0" fontId="7" fillId="2" borderId="8" xfId="0" applyFont="1" applyFill="1" applyBorder="1"/>
    <xf numFmtId="0" fontId="7" fillId="2" borderId="8" xfId="0" applyFont="1" applyFill="1" applyBorder="1" applyAlignment="1">
      <alignment wrapText="1"/>
    </xf>
    <xf numFmtId="164" fontId="7" fillId="0" borderId="0" xfId="0" applyNumberFormat="1" applyFont="1" applyFill="1" applyBorder="1" applyAlignment="1">
      <alignment horizontal="right"/>
    </xf>
    <xf numFmtId="49" fontId="7" fillId="2" borderId="8" xfId="0" applyNumberFormat="1" applyFont="1" applyFill="1" applyBorder="1"/>
    <xf numFmtId="0" fontId="13" fillId="2" borderId="8" xfId="0" applyFont="1" applyFill="1" applyBorder="1" applyAlignment="1">
      <alignment wrapText="1"/>
    </xf>
    <xf numFmtId="0" fontId="1" fillId="0" borderId="18" xfId="0" applyFont="1" applyFill="1" applyBorder="1" applyAlignment="1">
      <alignment horizontal="center" vertical="center" wrapText="1"/>
    </xf>
    <xf numFmtId="0" fontId="12" fillId="0" borderId="18" xfId="0" applyFont="1" applyFill="1" applyBorder="1" applyAlignment="1">
      <alignment horizontal="center" vertical="center"/>
    </xf>
    <xf numFmtId="0" fontId="0" fillId="0" borderId="0" xfId="0" applyAlignment="1">
      <alignment vertical="center" wrapText="1"/>
    </xf>
    <xf numFmtId="0" fontId="26" fillId="0" borderId="0" xfId="0" applyFont="1" applyAlignment="1">
      <alignment vertical="center"/>
    </xf>
    <xf numFmtId="0" fontId="0" fillId="0" borderId="0" xfId="0" applyAlignment="1">
      <alignment horizontal="left"/>
    </xf>
    <xf numFmtId="0" fontId="4" fillId="0" borderId="8" xfId="0" applyNumberFormat="1" applyFont="1" applyBorder="1" applyAlignment="1">
      <alignment vertical="center" wrapText="1"/>
    </xf>
    <xf numFmtId="0" fontId="0" fillId="0" borderId="0" xfId="0" applyFont="1" applyAlignment="1"/>
    <xf numFmtId="0" fontId="23" fillId="9" borderId="8" xfId="0" applyFont="1" applyFill="1" applyBorder="1" applyAlignment="1">
      <alignment horizontal="left" vertical="center" wrapText="1"/>
    </xf>
    <xf numFmtId="49" fontId="25" fillId="10" borderId="8" xfId="0" applyNumberFormat="1" applyFont="1" applyFill="1" applyBorder="1" applyAlignment="1">
      <alignment vertical="center" wrapText="1"/>
    </xf>
    <xf numFmtId="49" fontId="1" fillId="0" borderId="8" xfId="0" applyNumberFormat="1" applyFont="1" applyBorder="1" applyAlignment="1">
      <alignment vertical="center" wrapText="1"/>
    </xf>
    <xf numFmtId="0" fontId="0" fillId="0" borderId="0" xfId="0" applyAlignment="1">
      <alignment vertical="center"/>
    </xf>
    <xf numFmtId="0" fontId="11" fillId="0" borderId="0" xfId="0" applyFont="1" applyAlignment="1">
      <alignment vertical="center"/>
    </xf>
    <xf numFmtId="0" fontId="16" fillId="0" borderId="0" xfId="0" applyFont="1" applyAlignment="1">
      <alignment vertical="center"/>
    </xf>
    <xf numFmtId="0" fontId="1" fillId="0" borderId="0" xfId="0" applyFont="1" applyAlignment="1">
      <alignment horizontal="left" vertical="center" wrapText="1"/>
    </xf>
    <xf numFmtId="0" fontId="16" fillId="0" borderId="0" xfId="0" applyFont="1" applyAlignment="1">
      <alignment vertical="center" wrapText="1"/>
    </xf>
    <xf numFmtId="0" fontId="1" fillId="0" borderId="0" xfId="0" applyFont="1" applyBorder="1" applyAlignment="1">
      <alignment horizontal="center"/>
    </xf>
    <xf numFmtId="0" fontId="28" fillId="0" borderId="0" xfId="0" applyFont="1"/>
    <xf numFmtId="0" fontId="31" fillId="11" borderId="8" xfId="0" applyFont="1" applyFill="1" applyBorder="1" applyAlignment="1">
      <alignment horizontal="center" wrapText="1"/>
    </xf>
    <xf numFmtId="8" fontId="7" fillId="0" borderId="8" xfId="0" applyNumberFormat="1" applyFont="1" applyBorder="1" applyAlignment="1">
      <alignment horizontal="right" wrapText="1"/>
    </xf>
    <xf numFmtId="8" fontId="0" fillId="0" borderId="8" xfId="0" applyNumberFormat="1" applyBorder="1" applyAlignment="1">
      <alignment wrapText="1"/>
    </xf>
    <xf numFmtId="8" fontId="7" fillId="5" borderId="8" xfId="0" applyNumberFormat="1" applyFont="1" applyFill="1" applyBorder="1" applyAlignment="1">
      <alignment horizontal="right" wrapText="1"/>
    </xf>
    <xf numFmtId="8" fontId="7" fillId="8" borderId="8" xfId="0" applyNumberFormat="1" applyFont="1" applyFill="1" applyBorder="1" applyAlignment="1">
      <alignment horizontal="right" wrapText="1"/>
    </xf>
    <xf numFmtId="0" fontId="11" fillId="2" borderId="8" xfId="0" applyFont="1" applyFill="1" applyBorder="1" applyAlignment="1">
      <alignment wrapText="1"/>
    </xf>
    <xf numFmtId="0" fontId="7" fillId="2" borderId="8" xfId="0" applyFont="1" applyFill="1" applyBorder="1" applyAlignment="1">
      <alignment vertical="center" wrapText="1"/>
    </xf>
    <xf numFmtId="165" fontId="7" fillId="0" borderId="8" xfId="0" applyNumberFormat="1" applyFont="1" applyBorder="1" applyAlignment="1">
      <alignment horizontal="right"/>
    </xf>
    <xf numFmtId="165" fontId="7" fillId="0" borderId="8" xfId="0" applyNumberFormat="1" applyFont="1" applyBorder="1"/>
    <xf numFmtId="165" fontId="0" fillId="0" borderId="8" xfId="0" applyNumberFormat="1" applyBorder="1"/>
    <xf numFmtId="165" fontId="7" fillId="5" borderId="8" xfId="0" applyNumberFormat="1" applyFont="1" applyFill="1" applyBorder="1" applyAlignment="1">
      <alignment horizontal="right"/>
    </xf>
    <xf numFmtId="8" fontId="7" fillId="0" borderId="8" xfId="0" applyNumberFormat="1" applyFont="1" applyBorder="1"/>
    <xf numFmtId="0" fontId="11" fillId="2" borderId="8" xfId="0" applyFont="1" applyFill="1" applyBorder="1"/>
    <xf numFmtId="10" fontId="7" fillId="0" borderId="8" xfId="0" applyNumberFormat="1" applyFont="1" applyBorder="1"/>
    <xf numFmtId="0" fontId="7" fillId="2" borderId="20" xfId="0" applyFont="1" applyFill="1" applyBorder="1" applyAlignment="1">
      <alignment wrapText="1"/>
    </xf>
    <xf numFmtId="10" fontId="7" fillId="0" borderId="20" xfId="0" applyNumberFormat="1" applyFont="1" applyBorder="1"/>
    <xf numFmtId="0" fontId="7" fillId="2" borderId="19" xfId="0" applyFont="1" applyFill="1" applyBorder="1" applyAlignment="1">
      <alignment wrapText="1"/>
    </xf>
    <xf numFmtId="0" fontId="11" fillId="2" borderId="19" xfId="0" applyFont="1" applyFill="1" applyBorder="1" applyAlignment="1">
      <alignment wrapText="1"/>
    </xf>
    <xf numFmtId="0" fontId="1" fillId="0" borderId="0" xfId="0" applyFont="1" applyFill="1" applyBorder="1"/>
    <xf numFmtId="10" fontId="1" fillId="0" borderId="20" xfId="0" applyNumberFormat="1" applyFont="1" applyBorder="1"/>
    <xf numFmtId="10" fontId="1" fillId="0" borderId="8" xfId="0" applyNumberFormat="1" applyFont="1" applyBorder="1"/>
    <xf numFmtId="0" fontId="16" fillId="0" borderId="8" xfId="0" applyFont="1" applyBorder="1" applyAlignment="1">
      <alignment horizontal="center" vertical="center"/>
    </xf>
    <xf numFmtId="0" fontId="7" fillId="2" borderId="8" xfId="0" applyFont="1" applyFill="1" applyBorder="1" applyAlignment="1">
      <alignment horizontal="left" vertical="center" wrapText="1"/>
    </xf>
    <xf numFmtId="0" fontId="7" fillId="0" borderId="8" xfId="0" applyFont="1" applyBorder="1" applyAlignment="1">
      <alignment horizontal="center" vertical="center"/>
    </xf>
    <xf numFmtId="0" fontId="1" fillId="0" borderId="0" xfId="0" applyFont="1" applyBorder="1" applyAlignment="1">
      <alignment vertical="center"/>
    </xf>
    <xf numFmtId="0" fontId="5" fillId="2" borderId="1" xfId="0" applyFont="1" applyFill="1" applyBorder="1" applyAlignment="1">
      <alignment vertical="top"/>
    </xf>
    <xf numFmtId="0" fontId="7" fillId="2" borderId="21" xfId="0" applyFont="1" applyFill="1" applyBorder="1" applyAlignment="1">
      <alignment wrapText="1"/>
    </xf>
    <xf numFmtId="0" fontId="7" fillId="2" borderId="8" xfId="0" applyFont="1" applyFill="1" applyBorder="1" applyAlignment="1">
      <alignment horizontal="center" vertical="center" wrapText="1"/>
    </xf>
    <xf numFmtId="10" fontId="15" fillId="0" borderId="8" xfId="0" applyNumberFormat="1" applyFont="1" applyBorder="1" applyAlignment="1">
      <alignment vertical="center" wrapText="1"/>
    </xf>
    <xf numFmtId="10" fontId="7" fillId="0" borderId="8" xfId="0" applyNumberFormat="1" applyFont="1" applyBorder="1" applyAlignment="1">
      <alignment vertical="center" wrapText="1"/>
    </xf>
    <xf numFmtId="8" fontId="7" fillId="2" borderId="8" xfId="0" applyNumberFormat="1" applyFont="1" applyFill="1" applyBorder="1" applyAlignment="1">
      <alignment horizontal="right" wrapText="1"/>
    </xf>
    <xf numFmtId="8" fontId="0" fillId="2" borderId="8" xfId="0" applyNumberFormat="1" applyFill="1" applyBorder="1" applyAlignment="1">
      <alignment wrapText="1"/>
    </xf>
    <xf numFmtId="0" fontId="7" fillId="0" borderId="8" xfId="0" applyFont="1" applyFill="1" applyBorder="1" applyAlignment="1">
      <alignment horizontal="left" wrapText="1" indent="1"/>
    </xf>
    <xf numFmtId="0" fontId="31" fillId="12" borderId="8" xfId="0" applyFont="1" applyFill="1" applyBorder="1" applyAlignment="1">
      <alignment horizontal="center" wrapText="1"/>
    </xf>
    <xf numFmtId="2" fontId="7" fillId="0" borderId="8" xfId="0" applyNumberFormat="1" applyFont="1" applyBorder="1" applyAlignment="1">
      <alignment horizontal="right" wrapText="1"/>
    </xf>
    <xf numFmtId="2" fontId="0" fillId="0" borderId="8" xfId="0" applyNumberFormat="1" applyBorder="1" applyAlignment="1">
      <alignment wrapText="1"/>
    </xf>
    <xf numFmtId="165" fontId="7" fillId="0" borderId="21" xfId="0" applyNumberFormat="1" applyFont="1" applyBorder="1"/>
    <xf numFmtId="0" fontId="7" fillId="2" borderId="22" xfId="0" applyFont="1" applyFill="1" applyBorder="1" applyAlignment="1">
      <alignment wrapText="1"/>
    </xf>
    <xf numFmtId="0" fontId="11" fillId="2" borderId="22" xfId="0" applyFont="1" applyFill="1" applyBorder="1" applyAlignment="1">
      <alignment wrapText="1"/>
    </xf>
    <xf numFmtId="8" fontId="7" fillId="8" borderId="22" xfId="0" applyNumberFormat="1" applyFont="1" applyFill="1" applyBorder="1"/>
    <xf numFmtId="10" fontId="7" fillId="8" borderId="19" xfId="0" applyNumberFormat="1" applyFont="1" applyFill="1" applyBorder="1" applyAlignment="1">
      <alignment horizontal="right"/>
    </xf>
    <xf numFmtId="165" fontId="7" fillId="0" borderId="22" xfId="0" applyNumberFormat="1" applyFont="1" applyBorder="1"/>
    <xf numFmtId="165" fontId="7" fillId="8" borderId="19" xfId="0" applyNumberFormat="1" applyFont="1" applyFill="1" applyBorder="1"/>
    <xf numFmtId="0" fontId="21" fillId="2" borderId="8" xfId="0" applyFont="1" applyFill="1" applyBorder="1" applyAlignment="1">
      <alignment wrapText="1"/>
    </xf>
    <xf numFmtId="0" fontId="7" fillId="8" borderId="20" xfId="0" applyNumberFormat="1" applyFont="1" applyFill="1" applyBorder="1" applyAlignment="1">
      <alignment horizontal="right"/>
    </xf>
    <xf numFmtId="40" fontId="7" fillId="8" borderId="8" xfId="0" applyNumberFormat="1" applyFont="1" applyFill="1" applyBorder="1" applyAlignment="1">
      <alignment horizontal="right"/>
    </xf>
    <xf numFmtId="0" fontId="15" fillId="13" borderId="8" xfId="0" applyFont="1" applyFill="1" applyBorder="1" applyAlignment="1">
      <alignment vertical="center"/>
    </xf>
    <xf numFmtId="0" fontId="13" fillId="2" borderId="15" xfId="0" applyFont="1" applyFill="1" applyBorder="1" applyAlignment="1">
      <alignment wrapText="1"/>
    </xf>
    <xf numFmtId="0" fontId="34" fillId="2" borderId="19" xfId="0" applyFont="1" applyFill="1" applyBorder="1" applyAlignment="1">
      <alignment wrapText="1"/>
    </xf>
    <xf numFmtId="0" fontId="35" fillId="4" borderId="1" xfId="0" applyFont="1" applyFill="1" applyBorder="1" applyAlignment="1">
      <alignment horizontal="center"/>
    </xf>
    <xf numFmtId="9" fontId="15" fillId="0" borderId="8" xfId="0" applyNumberFormat="1" applyFont="1" applyBorder="1" applyAlignment="1">
      <alignment vertical="center" wrapText="1"/>
    </xf>
    <xf numFmtId="9" fontId="7" fillId="0" borderId="8" xfId="0" applyNumberFormat="1" applyFont="1" applyBorder="1" applyAlignment="1">
      <alignment vertical="center" wrapText="1"/>
    </xf>
    <xf numFmtId="0" fontId="5" fillId="15" borderId="0" xfId="0" applyFont="1" applyFill="1" applyBorder="1" applyAlignment="1">
      <alignment vertical="center"/>
    </xf>
    <xf numFmtId="0" fontId="1" fillId="15" borderId="0" xfId="0" applyFont="1" applyFill="1"/>
    <xf numFmtId="3" fontId="7" fillId="0" borderId="8" xfId="0" applyNumberFormat="1" applyFont="1" applyFill="1" applyBorder="1" applyAlignment="1">
      <alignment vertical="center" wrapText="1"/>
    </xf>
    <xf numFmtId="14" fontId="7" fillId="0" borderId="8" xfId="0" applyNumberFormat="1" applyFont="1" applyFill="1" applyBorder="1" applyAlignment="1">
      <alignment vertical="center" wrapText="1"/>
    </xf>
    <xf numFmtId="0" fontId="0" fillId="0" borderId="0" xfId="0" applyFill="1" applyAlignment="1">
      <alignment vertical="center" wrapText="1"/>
    </xf>
    <xf numFmtId="49" fontId="2" fillId="0" borderId="8" xfId="0" applyNumberFormat="1" applyFont="1" applyBorder="1" applyAlignment="1">
      <alignment vertical="center" wrapText="1"/>
    </xf>
    <xf numFmtId="0" fontId="11" fillId="0" borderId="8" xfId="0" applyFont="1" applyFill="1" applyBorder="1" applyAlignment="1">
      <alignment wrapText="1"/>
    </xf>
    <xf numFmtId="8" fontId="7" fillId="0" borderId="15" xfId="0" applyNumberFormat="1" applyFont="1" applyFill="1" applyBorder="1" applyAlignment="1">
      <alignment horizontal="right" wrapText="1"/>
    </xf>
    <xf numFmtId="8" fontId="7" fillId="0" borderId="17" xfId="0" applyNumberFormat="1" applyFont="1" applyFill="1" applyBorder="1" applyAlignment="1">
      <alignment horizontal="right" wrapText="1"/>
    </xf>
    <xf numFmtId="8" fontId="7" fillId="0" borderId="14" xfId="0" applyNumberFormat="1" applyFont="1" applyFill="1" applyBorder="1" applyAlignment="1">
      <alignment horizontal="right" wrapText="1"/>
    </xf>
    <xf numFmtId="0" fontId="0" fillId="0" borderId="0" xfId="0" applyFill="1" applyAlignment="1">
      <alignment wrapText="1"/>
    </xf>
    <xf numFmtId="0" fontId="2" fillId="0" borderId="8" xfId="0" applyFont="1" applyFill="1" applyBorder="1" applyAlignment="1">
      <alignment vertical="center" wrapText="1"/>
    </xf>
    <xf numFmtId="0" fontId="11" fillId="0" borderId="0" xfId="0" applyFont="1" applyFill="1" applyBorder="1" applyAlignment="1">
      <alignment wrapText="1"/>
    </xf>
    <xf numFmtId="8" fontId="7" fillId="0" borderId="0" xfId="0" applyNumberFormat="1" applyFont="1" applyFill="1" applyBorder="1" applyAlignment="1">
      <alignment horizontal="right" wrapText="1"/>
    </xf>
    <xf numFmtId="0" fontId="7" fillId="2" borderId="0" xfId="0" applyFont="1" applyFill="1" applyBorder="1" applyAlignment="1">
      <alignment wrapText="1"/>
    </xf>
    <xf numFmtId="10" fontId="7" fillId="0" borderId="0" xfId="0" applyNumberFormat="1" applyFont="1" applyBorder="1"/>
    <xf numFmtId="10" fontId="1" fillId="0" borderId="0" xfId="0" applyNumberFormat="1" applyFont="1" applyBorder="1"/>
    <xf numFmtId="44" fontId="1" fillId="0" borderId="0" xfId="2" applyFont="1"/>
    <xf numFmtId="167" fontId="7" fillId="0" borderId="8" xfId="1" applyNumberFormat="1" applyFont="1" applyBorder="1"/>
    <xf numFmtId="167" fontId="7" fillId="0" borderId="8" xfId="1" applyNumberFormat="1" applyFont="1" applyBorder="1" applyAlignment="1">
      <alignment horizontal="right"/>
    </xf>
    <xf numFmtId="167" fontId="0" fillId="0" borderId="8" xfId="1" applyNumberFormat="1" applyFont="1" applyBorder="1"/>
    <xf numFmtId="167" fontId="7" fillId="5" borderId="8" xfId="1" applyNumberFormat="1" applyFont="1" applyFill="1" applyBorder="1" applyAlignment="1">
      <alignment horizontal="right"/>
    </xf>
    <xf numFmtId="3" fontId="7" fillId="0" borderId="0" xfId="0" applyNumberFormat="1" applyFont="1" applyFill="1" applyBorder="1" applyAlignment="1">
      <alignment vertical="center" wrapText="1"/>
    </xf>
    <xf numFmtId="14" fontId="7" fillId="0" borderId="0" xfId="0" applyNumberFormat="1" applyFont="1" applyFill="1" applyBorder="1" applyAlignment="1">
      <alignment vertical="center" wrapText="1"/>
    </xf>
    <xf numFmtId="0" fontId="7" fillId="0" borderId="8" xfId="0" applyFont="1" applyFill="1" applyBorder="1" applyAlignment="1">
      <alignment horizontal="center" vertical="center" wrapText="1"/>
    </xf>
    <xf numFmtId="0" fontId="39" fillId="0" borderId="0" xfId="0" applyFont="1" applyAlignment="1">
      <alignment vertical="center"/>
    </xf>
    <xf numFmtId="3" fontId="2" fillId="0" borderId="8" xfId="0" quotePrefix="1" applyNumberFormat="1" applyFont="1" applyBorder="1" applyAlignment="1">
      <alignment vertical="center" wrapText="1"/>
    </xf>
    <xf numFmtId="0" fontId="1" fillId="0" borderId="0" xfId="0" applyFont="1" applyFill="1"/>
    <xf numFmtId="49" fontId="2" fillId="0" borderId="8" xfId="0" applyNumberFormat="1" applyFont="1" applyFill="1" applyBorder="1" applyAlignment="1">
      <alignment vertical="center" wrapText="1"/>
    </xf>
    <xf numFmtId="3" fontId="2" fillId="0" borderId="8" xfId="0" quotePrefix="1" applyNumberFormat="1" applyFont="1" applyFill="1" applyBorder="1" applyAlignment="1">
      <alignment vertical="center" wrapText="1"/>
    </xf>
    <xf numFmtId="0" fontId="7" fillId="16" borderId="8" xfId="0" applyFont="1" applyFill="1" applyBorder="1" applyAlignment="1">
      <alignment vertical="center" wrapText="1"/>
    </xf>
    <xf numFmtId="0" fontId="10" fillId="0" borderId="0" xfId="0" applyFont="1" applyAlignment="1">
      <alignment horizontal="left" vertical="center"/>
    </xf>
    <xf numFmtId="167" fontId="0" fillId="0" borderId="0" xfId="1" applyNumberFormat="1" applyFont="1" applyAlignment="1">
      <alignment wrapText="1"/>
    </xf>
    <xf numFmtId="43" fontId="0" fillId="0" borderId="8" xfId="1" applyFont="1" applyBorder="1" applyAlignment="1">
      <alignment wrapText="1"/>
    </xf>
    <xf numFmtId="43" fontId="7" fillId="5" borderId="19" xfId="1" applyFont="1" applyFill="1" applyBorder="1" applyAlignment="1">
      <alignment horizontal="right" wrapText="1"/>
    </xf>
    <xf numFmtId="167" fontId="7" fillId="0" borderId="8" xfId="1" applyNumberFormat="1" applyFont="1" applyBorder="1" applyAlignment="1">
      <alignment horizontal="right" wrapText="1"/>
    </xf>
    <xf numFmtId="167" fontId="0" fillId="0" borderId="8" xfId="1" applyNumberFormat="1" applyFont="1" applyBorder="1" applyAlignment="1">
      <alignment wrapText="1"/>
    </xf>
    <xf numFmtId="167" fontId="7" fillId="5" borderId="19" xfId="1" applyNumberFormat="1" applyFont="1" applyFill="1" applyBorder="1" applyAlignment="1">
      <alignment horizontal="right" wrapText="1"/>
    </xf>
    <xf numFmtId="167" fontId="7" fillId="5" borderId="8" xfId="1" applyNumberFormat="1" applyFont="1" applyFill="1" applyBorder="1" applyAlignment="1">
      <alignment horizontal="right" wrapText="1"/>
    </xf>
    <xf numFmtId="166" fontId="2" fillId="16" borderId="8" xfId="0" applyNumberFormat="1" applyFont="1" applyFill="1" applyBorder="1" applyAlignment="1">
      <alignment vertical="center" wrapText="1"/>
    </xf>
    <xf numFmtId="0" fontId="2" fillId="16" borderId="13" xfId="0" applyFont="1" applyFill="1" applyBorder="1" applyAlignment="1">
      <alignment vertical="center" wrapText="1"/>
    </xf>
    <xf numFmtId="166" fontId="2" fillId="16" borderId="13" xfId="0" applyNumberFormat="1" applyFont="1" applyFill="1" applyBorder="1" applyAlignment="1">
      <alignment vertical="center" wrapText="1"/>
    </xf>
    <xf numFmtId="2" fontId="2" fillId="16" borderId="13" xfId="0" applyNumberFormat="1" applyFont="1" applyFill="1" applyBorder="1" applyAlignment="1">
      <alignment vertical="center" wrapText="1"/>
    </xf>
    <xf numFmtId="8" fontId="2" fillId="16" borderId="13" xfId="0" applyNumberFormat="1" applyFont="1" applyFill="1" applyBorder="1" applyAlignment="1">
      <alignment vertical="center" wrapText="1"/>
    </xf>
    <xf numFmtId="0" fontId="2" fillId="16" borderId="14" xfId="0" applyFont="1" applyFill="1" applyBorder="1" applyAlignment="1">
      <alignment vertical="center" wrapText="1"/>
    </xf>
    <xf numFmtId="166" fontId="2" fillId="16" borderId="14" xfId="0" applyNumberFormat="1" applyFont="1" applyFill="1" applyBorder="1" applyAlignment="1">
      <alignment vertical="center" wrapText="1"/>
    </xf>
    <xf numFmtId="2" fontId="2" fillId="16" borderId="14" xfId="0" applyNumberFormat="1" applyFont="1" applyFill="1" applyBorder="1" applyAlignment="1">
      <alignment vertical="center" wrapText="1"/>
    </xf>
    <xf numFmtId="8" fontId="2" fillId="16" borderId="14" xfId="0" applyNumberFormat="1" applyFont="1" applyFill="1" applyBorder="1" applyAlignment="1">
      <alignment vertical="center" wrapText="1"/>
    </xf>
    <xf numFmtId="166" fontId="15" fillId="16" borderId="8" xfId="0" applyNumberFormat="1" applyFont="1" applyFill="1" applyBorder="1" applyAlignment="1">
      <alignment horizontal="right" vertical="center" wrapText="1"/>
    </xf>
    <xf numFmtId="0" fontId="15" fillId="16" borderId="13" xfId="0" applyFont="1" applyFill="1" applyBorder="1" applyAlignment="1">
      <alignment vertical="center" wrapText="1"/>
    </xf>
    <xf numFmtId="166" fontId="15" fillId="16" borderId="13" xfId="0" applyNumberFormat="1" applyFont="1" applyFill="1" applyBorder="1" applyAlignment="1">
      <alignment vertical="center" wrapText="1"/>
    </xf>
    <xf numFmtId="43" fontId="15" fillId="16" borderId="13" xfId="1" applyFont="1" applyFill="1" applyBorder="1" applyAlignment="1">
      <alignment vertical="center" wrapText="1"/>
    </xf>
    <xf numFmtId="8" fontId="15" fillId="16" borderId="13" xfId="0" applyNumberFormat="1" applyFont="1" applyFill="1" applyBorder="1" applyAlignment="1">
      <alignment vertical="center" wrapText="1"/>
    </xf>
    <xf numFmtId="166" fontId="2" fillId="16" borderId="8" xfId="0" applyNumberFormat="1" applyFont="1" applyFill="1" applyBorder="1" applyAlignment="1">
      <alignment horizontal="right" vertical="center" wrapText="1"/>
    </xf>
    <xf numFmtId="43" fontId="2" fillId="16" borderId="14" xfId="1" applyFont="1" applyFill="1" applyBorder="1" applyAlignment="1">
      <alignment vertical="center" wrapText="1"/>
    </xf>
    <xf numFmtId="43" fontId="7" fillId="0" borderId="8" xfId="1" applyFont="1" applyBorder="1"/>
    <xf numFmtId="43" fontId="7" fillId="8" borderId="22" xfId="1" applyFont="1" applyFill="1" applyBorder="1"/>
    <xf numFmtId="167" fontId="7" fillId="8" borderId="22" xfId="1" applyNumberFormat="1" applyFont="1" applyFill="1" applyBorder="1"/>
    <xf numFmtId="43" fontId="7" fillId="8" borderId="19" xfId="1" applyFont="1" applyFill="1" applyBorder="1"/>
    <xf numFmtId="43" fontId="7" fillId="8" borderId="20" xfId="1" applyFont="1" applyFill="1" applyBorder="1" applyAlignment="1">
      <alignment horizontal="right"/>
    </xf>
    <xf numFmtId="43" fontId="7" fillId="8" borderId="8" xfId="1" applyFont="1" applyFill="1" applyBorder="1" applyAlignment="1">
      <alignment horizontal="right"/>
    </xf>
    <xf numFmtId="167" fontId="7" fillId="8" borderId="19" xfId="1" applyNumberFormat="1" applyFont="1" applyFill="1" applyBorder="1" applyAlignment="1">
      <alignment horizontal="right"/>
    </xf>
    <xf numFmtId="167" fontId="7" fillId="8" borderId="19" xfId="1" applyNumberFormat="1" applyFont="1" applyFill="1" applyBorder="1"/>
    <xf numFmtId="167" fontId="7" fillId="8" borderId="20" xfId="1" applyNumberFormat="1" applyFont="1" applyFill="1" applyBorder="1" applyAlignment="1">
      <alignment horizontal="right"/>
    </xf>
    <xf numFmtId="167" fontId="7" fillId="8" borderId="8" xfId="1" applyNumberFormat="1" applyFont="1" applyFill="1" applyBorder="1" applyAlignment="1">
      <alignment horizontal="right"/>
    </xf>
    <xf numFmtId="167" fontId="7" fillId="0" borderId="20" xfId="1" applyNumberFormat="1" applyFont="1" applyBorder="1"/>
    <xf numFmtId="167" fontId="1" fillId="0" borderId="8" xfId="1" applyNumberFormat="1" applyFont="1" applyBorder="1"/>
    <xf numFmtId="167" fontId="1" fillId="0" borderId="20" xfId="1" applyNumberFormat="1" applyFont="1" applyBorder="1"/>
    <xf numFmtId="43" fontId="7" fillId="0" borderId="21" xfId="1" applyFont="1" applyBorder="1"/>
    <xf numFmtId="43" fontId="7" fillId="0" borderId="22" xfId="1" applyFont="1" applyBorder="1"/>
    <xf numFmtId="167" fontId="7" fillId="0" borderId="21" xfId="1" applyNumberFormat="1" applyFont="1" applyBorder="1"/>
    <xf numFmtId="167" fontId="7" fillId="0" borderId="22" xfId="1" applyNumberFormat="1" applyFont="1" applyBorder="1"/>
    <xf numFmtId="167" fontId="31" fillId="11" borderId="8" xfId="1" applyNumberFormat="1" applyFont="1" applyFill="1" applyBorder="1" applyAlignment="1">
      <alignment horizontal="center" wrapText="1"/>
    </xf>
    <xf numFmtId="167" fontId="31" fillId="12" borderId="8" xfId="1" applyNumberFormat="1" applyFont="1" applyFill="1" applyBorder="1" applyAlignment="1">
      <alignment horizontal="center" wrapText="1"/>
    </xf>
    <xf numFmtId="165" fontId="0" fillId="0" borderId="25" xfId="0" applyNumberFormat="1" applyFill="1" applyBorder="1"/>
    <xf numFmtId="165" fontId="0" fillId="0" borderId="26" xfId="0" applyNumberFormat="1" applyFill="1" applyBorder="1"/>
    <xf numFmtId="165" fontId="0" fillId="0" borderId="0" xfId="0" applyNumberFormat="1"/>
    <xf numFmtId="165" fontId="7" fillId="17" borderId="8" xfId="0" applyNumberFormat="1" applyFont="1" applyFill="1" applyBorder="1"/>
    <xf numFmtId="165" fontId="0" fillId="17" borderId="8" xfId="0" applyNumberFormat="1" applyFill="1" applyBorder="1"/>
    <xf numFmtId="165" fontId="7" fillId="17" borderId="8" xfId="0" applyNumberFormat="1" applyFont="1" applyFill="1" applyBorder="1" applyAlignment="1">
      <alignment horizontal="right"/>
    </xf>
    <xf numFmtId="167" fontId="7" fillId="0" borderId="20" xfId="1" applyNumberFormat="1" applyFont="1" applyFill="1" applyBorder="1"/>
    <xf numFmtId="0" fontId="1" fillId="0" borderId="8" xfId="0" applyFont="1" applyFill="1" applyBorder="1"/>
    <xf numFmtId="167" fontId="1" fillId="14" borderId="8" xfId="1" applyNumberFormat="1" applyFont="1" applyFill="1" applyBorder="1"/>
    <xf numFmtId="167" fontId="1" fillId="0" borderId="8" xfId="1" applyNumberFormat="1" applyFont="1" applyFill="1" applyBorder="1"/>
    <xf numFmtId="167" fontId="1" fillId="0" borderId="0" xfId="1" applyNumberFormat="1" applyFont="1"/>
    <xf numFmtId="0" fontId="15" fillId="0" borderId="0" xfId="0" applyFont="1" applyFill="1" applyBorder="1" applyAlignment="1">
      <alignment horizontal="center" vertical="center"/>
    </xf>
    <xf numFmtId="0" fontId="11" fillId="13" borderId="8" xfId="0" applyFont="1" applyFill="1" applyBorder="1" applyAlignment="1">
      <alignment horizontal="center" vertical="center" wrapText="1"/>
    </xf>
    <xf numFmtId="0" fontId="25" fillId="10" borderId="8" xfId="0" applyFont="1" applyFill="1" applyBorder="1" applyAlignment="1">
      <alignment vertical="center" wrapText="1"/>
    </xf>
    <xf numFmtId="0" fontId="1" fillId="0" borderId="8" xfId="0" applyFont="1" applyBorder="1" applyAlignment="1">
      <alignment vertical="center" wrapText="1"/>
    </xf>
    <xf numFmtId="0" fontId="23" fillId="9" borderId="8" xfId="0" applyFont="1" applyFill="1" applyBorder="1" applyAlignment="1">
      <alignment horizontal="center" vertical="center" wrapText="1"/>
    </xf>
    <xf numFmtId="17" fontId="31" fillId="0" borderId="9" xfId="0" applyNumberFormat="1" applyFont="1" applyBorder="1" applyAlignment="1">
      <alignment horizontal="center" vertical="center"/>
    </xf>
    <xf numFmtId="17" fontId="31" fillId="0" borderId="11" xfId="0" applyNumberFormat="1" applyFont="1" applyBorder="1" applyAlignment="1">
      <alignment horizontal="center" vertical="center"/>
    </xf>
    <xf numFmtId="0" fontId="9" fillId="13" borderId="2" xfId="0" applyFont="1" applyFill="1" applyBorder="1" applyAlignment="1">
      <alignment horizontal="center" vertical="center"/>
    </xf>
    <xf numFmtId="0" fontId="9" fillId="13" borderId="6" xfId="0" applyFont="1" applyFill="1" applyBorder="1" applyAlignment="1">
      <alignment horizontal="center" vertical="center"/>
    </xf>
    <xf numFmtId="0" fontId="9" fillId="13" borderId="3" xfId="0" applyFont="1" applyFill="1" applyBorder="1" applyAlignment="1">
      <alignment horizontal="center" vertical="center"/>
    </xf>
    <xf numFmtId="0" fontId="9" fillId="13" borderId="4" xfId="0" applyFont="1" applyFill="1" applyBorder="1" applyAlignment="1">
      <alignment horizontal="center" vertical="center"/>
    </xf>
    <xf numFmtId="0" fontId="9" fillId="13" borderId="7" xfId="0" applyFont="1" applyFill="1" applyBorder="1" applyAlignment="1">
      <alignment horizontal="center" vertical="center"/>
    </xf>
    <xf numFmtId="0" fontId="9" fillId="13" borderId="5" xfId="0" applyFont="1" applyFill="1" applyBorder="1" applyAlignment="1">
      <alignment horizontal="center" vertical="center"/>
    </xf>
    <xf numFmtId="0" fontId="12" fillId="3" borderId="0" xfId="0" applyFont="1" applyFill="1" applyAlignment="1">
      <alignment horizontal="center" wrapText="1"/>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32" fillId="11" borderId="9" xfId="0" applyFont="1" applyFill="1" applyBorder="1" applyAlignment="1">
      <alignment horizontal="center" vertical="center" wrapText="1"/>
    </xf>
    <xf numFmtId="0" fontId="32" fillId="11" borderId="11" xfId="0" applyFont="1" applyFill="1" applyBorder="1" applyAlignment="1">
      <alignment horizontal="center" vertical="center" wrapText="1"/>
    </xf>
    <xf numFmtId="0" fontId="32" fillId="12" borderId="9" xfId="0" applyFont="1" applyFill="1" applyBorder="1" applyAlignment="1">
      <alignment horizontal="center" vertical="center" wrapText="1"/>
    </xf>
    <xf numFmtId="0" fontId="32" fillId="12" borderId="11"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13" borderId="8" xfId="0" applyFont="1" applyFill="1" applyBorder="1" applyAlignment="1">
      <alignment horizontal="center" vertical="center" wrapText="1"/>
    </xf>
    <xf numFmtId="0" fontId="11" fillId="13" borderId="15" xfId="0" applyFont="1" applyFill="1" applyBorder="1" applyAlignment="1">
      <alignment horizontal="center" vertical="center" wrapText="1"/>
    </xf>
    <xf numFmtId="0" fontId="11" fillId="13" borderId="17" xfId="0" applyFont="1" applyFill="1" applyBorder="1" applyAlignment="1">
      <alignment horizontal="center" vertical="center" wrapText="1"/>
    </xf>
    <xf numFmtId="0" fontId="11" fillId="13" borderId="14" xfId="0" applyFont="1" applyFill="1" applyBorder="1" applyAlignment="1">
      <alignment horizontal="center" vertical="center" wrapText="1"/>
    </xf>
    <xf numFmtId="0" fontId="9" fillId="13" borderId="2" xfId="0" applyFont="1" applyFill="1" applyBorder="1" applyAlignment="1">
      <alignment horizontal="center" vertical="center" wrapText="1"/>
    </xf>
    <xf numFmtId="0" fontId="9" fillId="13" borderId="6" xfId="0" applyFont="1" applyFill="1" applyBorder="1" applyAlignment="1">
      <alignment horizontal="center" vertical="center" wrapText="1"/>
    </xf>
    <xf numFmtId="0" fontId="9" fillId="13" borderId="3" xfId="0" applyFont="1" applyFill="1" applyBorder="1" applyAlignment="1">
      <alignment horizontal="center" vertical="center" wrapText="1"/>
    </xf>
    <xf numFmtId="0" fontId="9" fillId="13" borderId="4" xfId="0" applyFont="1" applyFill="1" applyBorder="1" applyAlignment="1">
      <alignment horizontal="center" vertical="center" wrapText="1"/>
    </xf>
    <xf numFmtId="0" fontId="9" fillId="13" borderId="7" xfId="0" applyFont="1" applyFill="1" applyBorder="1" applyAlignment="1">
      <alignment horizontal="center" vertical="center" wrapText="1"/>
    </xf>
    <xf numFmtId="0" fontId="9" fillId="13" borderId="5" xfId="0" applyFont="1" applyFill="1" applyBorder="1" applyAlignment="1">
      <alignment horizontal="center" vertical="center" wrapText="1"/>
    </xf>
    <xf numFmtId="0" fontId="6" fillId="0" borderId="9" xfId="0" applyFont="1" applyBorder="1" applyAlignment="1">
      <alignment horizontal="left" vertical="center" wrapText="1"/>
    </xf>
    <xf numFmtId="0" fontId="6" fillId="0" borderId="11" xfId="0" applyFont="1" applyBorder="1" applyAlignment="1">
      <alignment horizontal="left" vertical="center" wrapText="1"/>
    </xf>
    <xf numFmtId="0" fontId="9" fillId="13" borderId="1" xfId="0" applyFont="1" applyFill="1" applyBorder="1" applyAlignment="1">
      <alignment horizontal="center" vertical="center"/>
    </xf>
    <xf numFmtId="0" fontId="22" fillId="7" borderId="15" xfId="0" applyFont="1" applyFill="1" applyBorder="1" applyAlignment="1">
      <alignment horizontal="center" vertical="center" wrapText="1"/>
    </xf>
    <xf numFmtId="0" fontId="22" fillId="7" borderId="17" xfId="0" applyFont="1" applyFill="1" applyBorder="1" applyAlignment="1">
      <alignment horizontal="center" vertical="center" wrapText="1"/>
    </xf>
    <xf numFmtId="0" fontId="22" fillId="7" borderId="14" xfId="0" applyFont="1" applyFill="1" applyBorder="1" applyAlignment="1">
      <alignment horizontal="center" vertical="center" wrapText="1"/>
    </xf>
    <xf numFmtId="0" fontId="11" fillId="13" borderId="15" xfId="0" applyFont="1" applyFill="1" applyBorder="1" applyAlignment="1">
      <alignment horizontal="center"/>
    </xf>
    <xf numFmtId="0" fontId="11" fillId="13" borderId="17" xfId="0" applyFont="1" applyFill="1" applyBorder="1" applyAlignment="1">
      <alignment horizontal="center"/>
    </xf>
    <xf numFmtId="0" fontId="11" fillId="13" borderId="14" xfId="0" applyFont="1" applyFill="1" applyBorder="1" applyAlignment="1">
      <alignment horizontal="center"/>
    </xf>
    <xf numFmtId="0" fontId="6" fillId="0" borderId="1" xfId="0" applyFont="1" applyBorder="1" applyAlignment="1">
      <alignment horizontal="left" vertical="center"/>
    </xf>
    <xf numFmtId="0" fontId="7" fillId="6" borderId="15"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21" fillId="13" borderId="15" xfId="0" applyFont="1" applyFill="1" applyBorder="1" applyAlignment="1">
      <alignment horizontal="center"/>
    </xf>
    <xf numFmtId="0" fontId="21" fillId="13" borderId="17" xfId="0" applyFont="1" applyFill="1" applyBorder="1" applyAlignment="1">
      <alignment horizontal="center"/>
    </xf>
    <xf numFmtId="0" fontId="21" fillId="13" borderId="14" xfId="0" applyFont="1" applyFill="1" applyBorder="1" applyAlignment="1">
      <alignment horizontal="center"/>
    </xf>
    <xf numFmtId="0" fontId="13" fillId="6" borderId="8" xfId="0" applyFont="1" applyFill="1" applyBorder="1" applyAlignment="1">
      <alignment horizontal="center" vertical="center"/>
    </xf>
    <xf numFmtId="0" fontId="11" fillId="13" borderId="8" xfId="0" applyFont="1" applyFill="1" applyBorder="1" applyAlignment="1">
      <alignment horizontal="center"/>
    </xf>
    <xf numFmtId="0" fontId="13" fillId="0" borderId="15"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4" xfId="0" applyFont="1" applyBorder="1" applyAlignment="1">
      <alignment horizontal="center" vertical="center" wrapText="1"/>
    </xf>
    <xf numFmtId="164" fontId="7" fillId="11" borderId="15" xfId="0" applyNumberFormat="1" applyFont="1" applyFill="1" applyBorder="1" applyAlignment="1">
      <alignment horizontal="center" wrapText="1"/>
    </xf>
    <xf numFmtId="164" fontId="7" fillId="11" borderId="17" xfId="0" applyNumberFormat="1" applyFont="1" applyFill="1" applyBorder="1" applyAlignment="1">
      <alignment horizontal="center" wrapText="1"/>
    </xf>
    <xf numFmtId="164" fontId="7" fillId="11" borderId="14" xfId="0" applyNumberFormat="1" applyFont="1" applyFill="1" applyBorder="1" applyAlignment="1">
      <alignment horizontal="center" wrapText="1"/>
    </xf>
    <xf numFmtId="164" fontId="7" fillId="12" borderId="15" xfId="0" applyNumberFormat="1" applyFont="1" applyFill="1" applyBorder="1" applyAlignment="1">
      <alignment horizontal="center" wrapText="1"/>
    </xf>
    <xf numFmtId="164" fontId="7" fillId="12" borderId="17" xfId="0" applyNumberFormat="1" applyFont="1" applyFill="1" applyBorder="1" applyAlignment="1">
      <alignment horizontal="center" wrapText="1"/>
    </xf>
    <xf numFmtId="164" fontId="7" fillId="12" borderId="14" xfId="0" applyNumberFormat="1" applyFont="1" applyFill="1" applyBorder="1" applyAlignment="1">
      <alignment horizontal="center" wrapText="1"/>
    </xf>
    <xf numFmtId="0" fontId="21" fillId="2" borderId="15" xfId="0" applyFont="1" applyFill="1" applyBorder="1" applyAlignment="1">
      <alignment horizontal="center" wrapText="1"/>
    </xf>
    <xf numFmtId="0" fontId="21" fillId="2" borderId="17" xfId="0" applyFont="1" applyFill="1" applyBorder="1" applyAlignment="1">
      <alignment horizontal="center" wrapText="1"/>
    </xf>
    <xf numFmtId="0" fontId="21" fillId="2" borderId="14" xfId="0" applyFont="1" applyFill="1" applyBorder="1" applyAlignment="1">
      <alignment horizontal="center" wrapText="1"/>
    </xf>
    <xf numFmtId="0" fontId="15" fillId="0" borderId="0" xfId="0" applyFont="1" applyAlignment="1">
      <alignment horizontal="center" vertical="center" wrapText="1"/>
    </xf>
    <xf numFmtId="0" fontId="21" fillId="0" borderId="0" xfId="0" applyFont="1" applyAlignment="1">
      <alignment horizontal="left" wrapText="1"/>
    </xf>
    <xf numFmtId="0" fontId="20" fillId="1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13" fillId="0" borderId="23"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13" xfId="0" applyFont="1" applyBorder="1" applyAlignment="1">
      <alignment horizontal="center" vertical="center" wrapText="1"/>
    </xf>
    <xf numFmtId="0" fontId="20" fillId="13" borderId="1" xfId="0" applyFont="1" applyFill="1" applyBorder="1" applyAlignment="1">
      <alignment horizontal="center" vertical="center"/>
    </xf>
    <xf numFmtId="0" fontId="6" fillId="0" borderId="1" xfId="0" applyFont="1" applyBorder="1" applyAlignment="1">
      <alignment horizontal="center" vertical="center"/>
    </xf>
    <xf numFmtId="0" fontId="7" fillId="14" borderId="0" xfId="0" applyFont="1" applyFill="1" applyAlignment="1">
      <alignment horizontal="center" wrapText="1"/>
    </xf>
  </cellXfs>
  <cellStyles count="3">
    <cellStyle name="Comma" xfId="1" builtinId="3"/>
    <cellStyle name="Currency" xfId="2" builtinId="4"/>
    <cellStyle name="Normal" xfId="0" builtinId="0"/>
  </cellStyles>
  <dxfs count="173">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Light16"/>
  <colors>
    <mruColors>
      <color rgb="FFF4A784"/>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47625</xdr:colOff>
      <xdr:row>25</xdr:row>
      <xdr:rowOff>95250</xdr:rowOff>
    </xdr:from>
    <xdr:to>
      <xdr:col>6</xdr:col>
      <xdr:colOff>1206500</xdr:colOff>
      <xdr:row>67</xdr:row>
      <xdr:rowOff>24670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301625" y="7064375"/>
          <a:ext cx="15446375" cy="10311670"/>
        </a:xfrm>
        <a:prstGeom prst="rect">
          <a:avLst/>
        </a:prstGeom>
      </xdr:spPr>
    </xdr:pic>
    <xdr:clientData/>
  </xdr:twoCellAnchor>
  <xdr:twoCellAnchor editAs="oneCell">
    <xdr:from>
      <xdr:col>0</xdr:col>
      <xdr:colOff>253999</xdr:colOff>
      <xdr:row>71</xdr:row>
      <xdr:rowOff>190499</xdr:rowOff>
    </xdr:from>
    <xdr:to>
      <xdr:col>6</xdr:col>
      <xdr:colOff>682624</xdr:colOff>
      <xdr:row>126</xdr:row>
      <xdr:rowOff>1654</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253999" y="18303874"/>
          <a:ext cx="14970125" cy="102886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arla.Hays\AppData\Local\Microsoft\Windows\INetCache\Content.Outlook\MA25CRAO\Copy%20of%20thyssenkrupp%20Materials%20UK%20Safeguard%20questionnaire%20(0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Controlling\Mild%20Steel\Safeguarding\tkmuk%20Safeguard%20question-Material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Contents"/>
      <sheetName val="1) Associated companies"/>
      <sheetName val="2) Shareholdings"/>
      <sheetName val="3) Goods I"/>
      <sheetName val="4) Goods II"/>
      <sheetName val="5) Imports"/>
      <sheetName val="6) Purchases"/>
      <sheetName val="7) Stocks"/>
      <sheetName val="8) Forward orders"/>
      <sheetName val="9) Sales "/>
      <sheetName val="10) Sales incorporating goods"/>
      <sheetName val="11) Company performance"/>
    </sheetNames>
    <sheetDataSet>
      <sheetData sheetId="0" refreshError="1"/>
      <sheetData sheetId="1" refreshError="1"/>
      <sheetData sheetId="2">
        <row r="4">
          <cell r="C4" t="str">
            <v>TF0006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Z68"/>
  <sheetViews>
    <sheetView showGridLines="0" topLeftCell="A31" zoomScale="70" zoomScaleNormal="70" workbookViewId="0">
      <selection activeCell="C44" sqref="C44:F44"/>
    </sheetView>
  </sheetViews>
  <sheetFormatPr defaultRowHeight="15"/>
  <cols>
    <col min="2" max="3" width="20.7109375" customWidth="1"/>
    <col min="4" max="4" width="23.42578125" customWidth="1"/>
    <col min="5" max="6" width="20.7109375" customWidth="1"/>
    <col min="8" max="8" width="69.42578125" customWidth="1"/>
  </cols>
  <sheetData>
    <row r="1" spans="2:26" ht="15.75" thickBot="1"/>
    <row r="2" spans="2:26" ht="14.85" customHeight="1">
      <c r="B2" s="213" t="s">
        <v>0</v>
      </c>
      <c r="C2" s="214"/>
      <c r="D2" s="214"/>
      <c r="E2" s="214"/>
      <c r="F2" s="215"/>
      <c r="H2" s="219"/>
      <c r="Z2" t="s">
        <v>1</v>
      </c>
    </row>
    <row r="3" spans="2:26" ht="15.6" customHeight="1">
      <c r="B3" s="216"/>
      <c r="C3" s="217"/>
      <c r="D3" s="217"/>
      <c r="E3" s="217"/>
      <c r="F3" s="218"/>
      <c r="H3" s="219"/>
      <c r="Z3" t="s">
        <v>2</v>
      </c>
    </row>
    <row r="4" spans="2:26" ht="20.25">
      <c r="B4" s="3" t="s">
        <v>3</v>
      </c>
      <c r="C4" s="220" t="s">
        <v>4</v>
      </c>
      <c r="D4" s="221"/>
      <c r="E4" s="221"/>
      <c r="F4" s="222"/>
      <c r="H4" s="219"/>
    </row>
    <row r="5" spans="2:26" ht="20.25">
      <c r="B5" s="4" t="s">
        <v>5</v>
      </c>
      <c r="C5" s="220" t="s">
        <v>6</v>
      </c>
      <c r="D5" s="221"/>
      <c r="E5" s="221"/>
      <c r="F5" s="222"/>
      <c r="H5" s="219"/>
    </row>
    <row r="6" spans="2:26">
      <c r="H6" s="219"/>
    </row>
    <row r="7" spans="2:26">
      <c r="B7" s="20" t="s">
        <v>7</v>
      </c>
    </row>
    <row r="8" spans="2:26">
      <c r="B8" s="20"/>
    </row>
    <row r="9" spans="2:26">
      <c r="B9" s="1" t="s">
        <v>8</v>
      </c>
    </row>
    <row r="10" spans="2:26" ht="15.75" thickBot="1"/>
    <row r="11" spans="2:26" ht="36" customHeight="1" thickBot="1">
      <c r="B11" s="223" t="s">
        <v>9</v>
      </c>
      <c r="C11" s="224"/>
      <c r="D11" s="225" t="s">
        <v>10</v>
      </c>
      <c r="E11" s="226"/>
      <c r="F11" s="52"/>
    </row>
    <row r="12" spans="2:26" ht="42.95" customHeight="1" thickBot="1">
      <c r="B12" s="211" t="s">
        <v>11</v>
      </c>
      <c r="C12" s="212"/>
      <c r="D12" s="211" t="s">
        <v>12</v>
      </c>
      <c r="E12" s="212"/>
      <c r="F12" s="53"/>
    </row>
    <row r="13" spans="2:26" ht="15.75" thickBot="1"/>
    <row r="14" spans="2:26">
      <c r="B14" s="19" t="s">
        <v>13</v>
      </c>
      <c r="C14" s="19"/>
      <c r="D14" s="118" t="s">
        <v>14</v>
      </c>
      <c r="E14" s="21"/>
      <c r="F14" s="21"/>
      <c r="G14" s="19"/>
      <c r="H14" s="19"/>
    </row>
    <row r="15" spans="2:26">
      <c r="B15" s="19"/>
      <c r="C15" s="19"/>
      <c r="D15" s="19"/>
      <c r="E15" s="19"/>
      <c r="F15" s="21"/>
      <c r="G15" s="19"/>
      <c r="H15" s="19"/>
      <c r="I15" s="5"/>
      <c r="J15" s="5"/>
      <c r="K15" s="5"/>
    </row>
    <row r="16" spans="2:26">
      <c r="B16" s="19" t="s">
        <v>15</v>
      </c>
      <c r="C16" s="19"/>
      <c r="D16" s="118" t="s">
        <v>16</v>
      </c>
      <c r="E16" s="21"/>
      <c r="F16" s="21"/>
      <c r="G16" s="19"/>
      <c r="H16" s="19"/>
    </row>
    <row r="17" spans="2:8">
      <c r="B17" s="19"/>
      <c r="C17" s="19"/>
      <c r="D17" s="22"/>
      <c r="E17" s="21"/>
      <c r="F17" s="21"/>
      <c r="G17" s="19"/>
      <c r="H17" s="19"/>
    </row>
    <row r="18" spans="2:8">
      <c r="B18" s="23" t="s">
        <v>17</v>
      </c>
      <c r="C18" s="19"/>
      <c r="D18" s="19"/>
      <c r="E18" s="19"/>
      <c r="F18" s="19"/>
      <c r="G18" s="19"/>
      <c r="H18" s="19"/>
    </row>
    <row r="19" spans="2:8">
      <c r="B19" s="24" t="s">
        <v>18</v>
      </c>
      <c r="C19" s="23"/>
      <c r="D19" s="23"/>
      <c r="E19" s="23"/>
      <c r="F19" s="23"/>
      <c r="G19" s="23"/>
      <c r="H19" s="23"/>
    </row>
    <row r="20" spans="2:8">
      <c r="B20" s="19"/>
      <c r="C20" s="19"/>
      <c r="D20" s="19"/>
      <c r="E20" s="19"/>
      <c r="F20" s="19"/>
      <c r="G20" s="19"/>
      <c r="H20" s="19"/>
    </row>
    <row r="21" spans="2:8">
      <c r="B21" s="19" t="s">
        <v>19</v>
      </c>
      <c r="C21" s="19"/>
      <c r="D21" s="19"/>
      <c r="E21" s="19"/>
      <c r="F21" s="19"/>
      <c r="G21" s="19"/>
      <c r="H21" s="19"/>
    </row>
    <row r="22" spans="2:8" ht="15.95" customHeight="1">
      <c r="B22" s="25" t="s">
        <v>20</v>
      </c>
      <c r="C22" s="19"/>
      <c r="D22" s="19"/>
      <c r="E22" s="19"/>
      <c r="F22" s="19"/>
      <c r="G22" s="19"/>
      <c r="H22" s="19"/>
    </row>
    <row r="23" spans="2:8">
      <c r="B23" s="19"/>
      <c r="C23" s="19"/>
      <c r="D23" s="19"/>
      <c r="E23" s="19"/>
      <c r="F23" s="19"/>
      <c r="G23" s="19"/>
      <c r="H23" s="19"/>
    </row>
    <row r="24" spans="2:8">
      <c r="B24" s="19" t="s">
        <v>21</v>
      </c>
      <c r="C24" s="21"/>
      <c r="D24" s="21"/>
      <c r="E24" s="19"/>
      <c r="F24" s="19"/>
      <c r="G24" s="19"/>
      <c r="H24" s="19"/>
    </row>
    <row r="25" spans="2:8">
      <c r="B25" s="19"/>
      <c r="C25" s="21"/>
      <c r="D25" s="21"/>
      <c r="E25" s="19"/>
      <c r="F25" s="19"/>
      <c r="G25" s="19"/>
      <c r="H25" s="19"/>
    </row>
    <row r="26" spans="2:8">
      <c r="B26" s="19" t="s">
        <v>22</v>
      </c>
      <c r="C26" s="19"/>
      <c r="D26" s="19"/>
      <c r="E26" s="19"/>
      <c r="F26" s="19"/>
      <c r="G26" s="19"/>
      <c r="H26" s="19"/>
    </row>
    <row r="27" spans="2:8">
      <c r="B27" s="25" t="s">
        <v>23</v>
      </c>
      <c r="C27" s="19"/>
      <c r="D27" s="19"/>
      <c r="E27" s="19"/>
      <c r="F27" s="19"/>
      <c r="G27" s="19"/>
      <c r="H27" s="19"/>
    </row>
    <row r="28" spans="2:8">
      <c r="B28" s="25"/>
      <c r="C28" s="19"/>
      <c r="D28" s="19"/>
      <c r="E28" s="19"/>
      <c r="F28" s="19"/>
      <c r="G28" s="19"/>
      <c r="H28" s="19"/>
    </row>
    <row r="29" spans="2:8">
      <c r="B29" s="23" t="s">
        <v>24</v>
      </c>
      <c r="C29" s="19"/>
      <c r="D29" s="19"/>
      <c r="E29" s="19"/>
      <c r="F29" s="19"/>
      <c r="G29" s="19"/>
      <c r="H29" s="19"/>
    </row>
    <row r="30" spans="2:8">
      <c r="B30" s="23"/>
      <c r="C30" s="19"/>
      <c r="D30" s="19"/>
      <c r="E30" s="19"/>
      <c r="F30" s="19"/>
      <c r="G30" s="19"/>
      <c r="H30" s="19"/>
    </row>
    <row r="31" spans="2:8" ht="15.75" thickBot="1">
      <c r="B31" s="23" t="s">
        <v>25</v>
      </c>
      <c r="C31" s="19"/>
      <c r="D31" s="19"/>
      <c r="E31" s="19"/>
      <c r="F31" s="19"/>
      <c r="G31" s="19"/>
      <c r="H31" s="19"/>
    </row>
    <row r="32" spans="2:8" ht="15.75" thickBot="1">
      <c r="B32" s="19" t="s">
        <v>26</v>
      </c>
      <c r="C32" s="19"/>
      <c r="D32" s="19"/>
      <c r="E32" s="26"/>
      <c r="F32" s="19"/>
      <c r="G32" s="19"/>
      <c r="H32" s="19"/>
    </row>
    <row r="33" spans="2:8">
      <c r="B33" s="19" t="s">
        <v>27</v>
      </c>
      <c r="C33" s="19"/>
      <c r="D33" s="19"/>
      <c r="E33" s="19"/>
      <c r="F33" s="19"/>
      <c r="G33" s="19"/>
      <c r="H33" s="19"/>
    </row>
    <row r="34" spans="2:8">
      <c r="B34" s="19"/>
      <c r="C34" s="19"/>
      <c r="D34" s="19"/>
      <c r="E34" s="19"/>
      <c r="F34" s="19"/>
      <c r="G34" s="19"/>
      <c r="H34" s="19"/>
    </row>
    <row r="35" spans="2:8">
      <c r="B35" s="19" t="s">
        <v>28</v>
      </c>
      <c r="C35" s="19"/>
      <c r="D35" s="19"/>
      <c r="E35" s="19"/>
      <c r="F35" s="19"/>
      <c r="G35" s="19"/>
      <c r="H35" s="19"/>
    </row>
    <row r="36" spans="2:8">
      <c r="B36" s="19" t="s">
        <v>29</v>
      </c>
      <c r="C36" s="19"/>
      <c r="D36" s="19"/>
      <c r="E36" s="19"/>
      <c r="F36" s="19"/>
      <c r="G36" s="19"/>
      <c r="H36" s="19"/>
    </row>
    <row r="37" spans="2:8">
      <c r="B37" s="19"/>
      <c r="C37" s="19"/>
      <c r="D37" s="19"/>
      <c r="E37" s="19"/>
      <c r="F37" s="19"/>
      <c r="G37" s="19"/>
      <c r="H37" s="19"/>
    </row>
    <row r="38" spans="2:8">
      <c r="B38" s="19" t="s">
        <v>30</v>
      </c>
      <c r="C38" s="19"/>
      <c r="D38" s="19"/>
      <c r="E38" s="19"/>
      <c r="F38" s="19"/>
      <c r="G38" s="19"/>
      <c r="H38" s="19"/>
    </row>
    <row r="39" spans="2:8">
      <c r="B39" s="19" t="s">
        <v>31</v>
      </c>
      <c r="C39" s="19"/>
      <c r="D39" s="19"/>
      <c r="E39" s="19"/>
      <c r="F39" s="19"/>
      <c r="G39" s="19"/>
      <c r="H39" s="19"/>
    </row>
    <row r="41" spans="2:8">
      <c r="B41" s="19" t="s">
        <v>32</v>
      </c>
    </row>
    <row r="43" spans="2:8" s="56" customFormat="1" ht="31.5">
      <c r="B43" s="59" t="s">
        <v>33</v>
      </c>
      <c r="C43" s="210" t="s">
        <v>34</v>
      </c>
      <c r="D43" s="210"/>
      <c r="E43" s="210"/>
      <c r="F43" s="210"/>
    </row>
    <row r="44" spans="2:8" s="58" customFormat="1" ht="57">
      <c r="B44" s="60" t="s">
        <v>35</v>
      </c>
      <c r="C44" s="208" t="s">
        <v>36</v>
      </c>
      <c r="D44" s="208"/>
      <c r="E44" s="208"/>
      <c r="F44" s="208"/>
    </row>
    <row r="45" spans="2:8" s="58" customFormat="1" ht="42.75">
      <c r="B45" s="61" t="s">
        <v>37</v>
      </c>
      <c r="C45" s="209" t="s">
        <v>38</v>
      </c>
      <c r="D45" s="209"/>
      <c r="E45" s="209"/>
      <c r="F45" s="209"/>
    </row>
    <row r="46" spans="2:8" s="58" customFormat="1" ht="118.35" customHeight="1">
      <c r="B46" s="60" t="s">
        <v>39</v>
      </c>
      <c r="C46" s="208" t="s">
        <v>40</v>
      </c>
      <c r="D46" s="208"/>
      <c r="E46" s="208"/>
      <c r="F46" s="208"/>
    </row>
    <row r="47" spans="2:8" s="58" customFormat="1" ht="105.2" customHeight="1">
      <c r="B47" s="61" t="s">
        <v>41</v>
      </c>
      <c r="C47" s="209" t="s">
        <v>42</v>
      </c>
      <c r="D47" s="209"/>
      <c r="E47" s="209"/>
      <c r="F47" s="209"/>
    </row>
    <row r="48" spans="2:8" s="58" customFormat="1" ht="28.5">
      <c r="B48" s="60" t="s">
        <v>43</v>
      </c>
      <c r="C48" s="208" t="s">
        <v>44</v>
      </c>
      <c r="D48" s="208"/>
      <c r="E48" s="208"/>
      <c r="F48" s="208"/>
    </row>
    <row r="49" spans="2:6" s="58" customFormat="1">
      <c r="B49" s="61" t="s">
        <v>45</v>
      </c>
      <c r="C49" s="209" t="s">
        <v>46</v>
      </c>
      <c r="D49" s="209"/>
      <c r="E49" s="209"/>
      <c r="F49" s="209"/>
    </row>
    <row r="50" spans="2:6" s="58" customFormat="1" ht="42.75">
      <c r="B50" s="60" t="s">
        <v>47</v>
      </c>
      <c r="C50" s="208" t="s">
        <v>48</v>
      </c>
      <c r="D50" s="208"/>
      <c r="E50" s="208"/>
      <c r="F50" s="208"/>
    </row>
    <row r="51" spans="2:6" s="58" customFormat="1" ht="76.349999999999994" customHeight="1">
      <c r="B51" s="61" t="s">
        <v>49</v>
      </c>
      <c r="C51" s="209" t="s">
        <v>50</v>
      </c>
      <c r="D51" s="209"/>
      <c r="E51" s="209"/>
      <c r="F51" s="209"/>
    </row>
    <row r="52" spans="2:6" s="58" customFormat="1">
      <c r="B52" s="60" t="s">
        <v>51</v>
      </c>
      <c r="C52" s="208" t="s">
        <v>52</v>
      </c>
      <c r="D52" s="208"/>
      <c r="E52" s="208"/>
      <c r="F52" s="208"/>
    </row>
    <row r="53" spans="2:6" s="58" customFormat="1" ht="28.5">
      <c r="B53" s="61" t="s">
        <v>53</v>
      </c>
      <c r="C53" s="209" t="s">
        <v>54</v>
      </c>
      <c r="D53" s="209"/>
      <c r="E53" s="209"/>
      <c r="F53" s="209"/>
    </row>
    <row r="54" spans="2:6" s="58" customFormat="1" ht="28.5">
      <c r="B54" s="60" t="s">
        <v>55</v>
      </c>
      <c r="C54" s="208" t="s">
        <v>56</v>
      </c>
      <c r="D54" s="208"/>
      <c r="E54" s="208"/>
      <c r="F54" s="208"/>
    </row>
    <row r="55" spans="2:6" s="58" customFormat="1" ht="42.75">
      <c r="B55" s="61" t="s">
        <v>57</v>
      </c>
      <c r="C55" s="209" t="s">
        <v>58</v>
      </c>
      <c r="D55" s="209"/>
      <c r="E55" s="209"/>
      <c r="F55" s="209"/>
    </row>
    <row r="56" spans="2:6" s="58" customFormat="1" ht="42.75">
      <c r="B56" s="60" t="s">
        <v>59</v>
      </c>
      <c r="C56" s="208" t="s">
        <v>60</v>
      </c>
      <c r="D56" s="208"/>
      <c r="E56" s="208"/>
      <c r="F56" s="208"/>
    </row>
    <row r="57" spans="2:6" s="58" customFormat="1" ht="28.5">
      <c r="B57" s="61" t="s">
        <v>61</v>
      </c>
      <c r="C57" s="209" t="s">
        <v>62</v>
      </c>
      <c r="D57" s="209"/>
      <c r="E57" s="209"/>
      <c r="F57" s="209"/>
    </row>
    <row r="58" spans="2:6" s="58" customFormat="1">
      <c r="B58" s="60" t="s">
        <v>63</v>
      </c>
      <c r="C58" s="208" t="s">
        <v>64</v>
      </c>
      <c r="D58" s="208"/>
      <c r="E58" s="208"/>
      <c r="F58" s="208"/>
    </row>
    <row r="59" spans="2:6" s="58" customFormat="1">
      <c r="B59" s="61" t="s">
        <v>65</v>
      </c>
      <c r="C59" s="209" t="s">
        <v>66</v>
      </c>
      <c r="D59" s="209"/>
      <c r="E59" s="209"/>
      <c r="F59" s="209"/>
    </row>
    <row r="60" spans="2:6" s="58" customFormat="1" ht="28.5">
      <c r="B60" s="60" t="s">
        <v>67</v>
      </c>
      <c r="C60" s="208" t="s">
        <v>68</v>
      </c>
      <c r="D60" s="208"/>
      <c r="E60" s="208"/>
      <c r="F60" s="208"/>
    </row>
    <row r="61" spans="2:6" s="58" customFormat="1" ht="28.5">
      <c r="B61" s="61" t="s">
        <v>69</v>
      </c>
      <c r="C61" s="209" t="s">
        <v>70</v>
      </c>
      <c r="D61" s="209"/>
      <c r="E61" s="209"/>
      <c r="F61" s="209"/>
    </row>
    <row r="62" spans="2:6" s="58" customFormat="1" ht="47.45" customHeight="1">
      <c r="B62" s="60" t="s">
        <v>71</v>
      </c>
      <c r="C62" s="208" t="s">
        <v>72</v>
      </c>
      <c r="D62" s="208"/>
      <c r="E62" s="208"/>
      <c r="F62" s="208"/>
    </row>
    <row r="63" spans="2:6" s="58" customFormat="1" ht="42.75">
      <c r="B63" s="61" t="s">
        <v>73</v>
      </c>
      <c r="C63" s="209" t="s">
        <v>74</v>
      </c>
      <c r="D63" s="209"/>
      <c r="E63" s="209"/>
      <c r="F63" s="209"/>
    </row>
    <row r="64" spans="2:6" s="58" customFormat="1" ht="44.85" customHeight="1">
      <c r="B64" s="60" t="s">
        <v>75</v>
      </c>
      <c r="C64" s="208" t="s">
        <v>76</v>
      </c>
      <c r="D64" s="208"/>
      <c r="E64" s="208"/>
      <c r="F64" s="208"/>
    </row>
    <row r="65" spans="2:2">
      <c r="B65" s="55"/>
    </row>
    <row r="66" spans="2:2">
      <c r="B66" s="55"/>
    </row>
    <row r="67" spans="2:2">
      <c r="B67" s="55"/>
    </row>
    <row r="68" spans="2:2">
      <c r="B68" s="55"/>
    </row>
  </sheetData>
  <mergeCells count="30">
    <mergeCell ref="B12:C12"/>
    <mergeCell ref="D12:E12"/>
    <mergeCell ref="B2:F3"/>
    <mergeCell ref="H2:H6"/>
    <mergeCell ref="C4:F4"/>
    <mergeCell ref="C5:F5"/>
    <mergeCell ref="B11:C11"/>
    <mergeCell ref="D11:E11"/>
    <mergeCell ref="C48:F48"/>
    <mergeCell ref="C49:F49"/>
    <mergeCell ref="C50:F50"/>
    <mergeCell ref="C51:F51"/>
    <mergeCell ref="C62:F62"/>
    <mergeCell ref="C52:F52"/>
    <mergeCell ref="C53:F53"/>
    <mergeCell ref="C54:F54"/>
    <mergeCell ref="C55:F55"/>
    <mergeCell ref="C43:F43"/>
    <mergeCell ref="C44:F44"/>
    <mergeCell ref="C45:F45"/>
    <mergeCell ref="C46:F46"/>
    <mergeCell ref="C47:F47"/>
    <mergeCell ref="C64:F64"/>
    <mergeCell ref="C56:F56"/>
    <mergeCell ref="C57:F57"/>
    <mergeCell ref="C58:F58"/>
    <mergeCell ref="C59:F59"/>
    <mergeCell ref="C60:F60"/>
    <mergeCell ref="C61:F61"/>
    <mergeCell ref="C63:F6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13"/>
  <sheetViews>
    <sheetView showGridLines="0" workbookViewId="0">
      <selection activeCell="B7" sqref="B7"/>
    </sheetView>
  </sheetViews>
  <sheetFormatPr defaultRowHeight="15"/>
  <cols>
    <col min="2" max="2" width="45.5703125" customWidth="1"/>
  </cols>
  <sheetData>
    <row r="1" spans="2:2" ht="20.25">
      <c r="B1" s="7" t="s">
        <v>77</v>
      </c>
    </row>
    <row r="3" spans="2:2" ht="15.75">
      <c r="B3" s="8" t="s">
        <v>78</v>
      </c>
    </row>
    <row r="4" spans="2:2" ht="15.75">
      <c r="B4" s="9" t="s">
        <v>79</v>
      </c>
    </row>
    <row r="5" spans="2:2" ht="15.75">
      <c r="B5" s="9" t="s">
        <v>80</v>
      </c>
    </row>
    <row r="6" spans="2:2" ht="15.75">
      <c r="B6" s="9" t="s">
        <v>81</v>
      </c>
    </row>
    <row r="7" spans="2:2" ht="15.75">
      <c r="B7" s="9" t="s">
        <v>82</v>
      </c>
    </row>
    <row r="8" spans="2:2" ht="15.75">
      <c r="B8" s="9" t="s">
        <v>83</v>
      </c>
    </row>
    <row r="9" spans="2:2" ht="15.75">
      <c r="B9" s="9" t="s">
        <v>84</v>
      </c>
    </row>
    <row r="10" spans="2:2" ht="15.75">
      <c r="B10" s="9" t="s">
        <v>85</v>
      </c>
    </row>
    <row r="11" spans="2:2" ht="15.75">
      <c r="B11" s="9" t="s">
        <v>86</v>
      </c>
    </row>
    <row r="12" spans="2:2" ht="15.75">
      <c r="B12" s="9" t="s">
        <v>87</v>
      </c>
    </row>
    <row r="13" spans="2:2" ht="15.75">
      <c r="B13" s="9" t="s">
        <v>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B1:J70"/>
  <sheetViews>
    <sheetView showGridLines="0" topLeftCell="A19" zoomScale="60" zoomScaleNormal="60" workbookViewId="0">
      <selection activeCell="B71" sqref="B71"/>
    </sheetView>
  </sheetViews>
  <sheetFormatPr defaultColWidth="8.7109375" defaultRowHeight="15"/>
  <cols>
    <col min="1" max="1" width="3.7109375" style="62" customWidth="1"/>
    <col min="2" max="2" width="44.5703125" style="62" customWidth="1"/>
    <col min="3" max="3" width="55" style="62" customWidth="1"/>
    <col min="4" max="4" width="35.7109375" style="62" customWidth="1"/>
    <col min="5" max="5" width="43.28515625" style="62" customWidth="1"/>
    <col min="6" max="9" width="35.7109375" style="62" customWidth="1"/>
    <col min="10" max="10" width="24.42578125" style="62" customWidth="1"/>
    <col min="11" max="16384" width="8.7109375" style="62"/>
  </cols>
  <sheetData>
    <row r="1" spans="2:10" ht="15.75" thickBot="1"/>
    <row r="2" spans="2:10" ht="24.95" customHeight="1">
      <c r="B2" s="213" t="s">
        <v>89</v>
      </c>
      <c r="C2" s="214"/>
      <c r="D2" s="215"/>
      <c r="F2" s="227"/>
      <c r="G2" s="227"/>
      <c r="H2" s="227"/>
    </row>
    <row r="3" spans="2:10" ht="24.95" customHeight="1" thickBot="1">
      <c r="B3" s="216"/>
      <c r="C3" s="217"/>
      <c r="D3" s="218"/>
      <c r="F3" s="93"/>
      <c r="G3" s="93"/>
      <c r="H3" s="93"/>
    </row>
    <row r="4" spans="2:10" ht="21" thickBot="1">
      <c r="B4" s="16" t="s">
        <v>3</v>
      </c>
      <c r="C4" s="220" t="s">
        <v>4</v>
      </c>
      <c r="D4" s="222"/>
      <c r="E4" s="5"/>
      <c r="F4" s="93"/>
      <c r="G4" s="93"/>
      <c r="H4" s="93"/>
      <c r="J4" s="2"/>
    </row>
    <row r="5" spans="2:10" ht="21" thickBot="1">
      <c r="B5" s="17" t="s">
        <v>5</v>
      </c>
      <c r="C5" s="220" t="s">
        <v>6</v>
      </c>
      <c r="D5" s="222"/>
      <c r="E5" s="5"/>
      <c r="F5" s="2"/>
      <c r="G5" s="2"/>
      <c r="H5" s="2"/>
      <c r="J5" s="2"/>
    </row>
    <row r="6" spans="2:10" ht="20.25">
      <c r="B6" s="28"/>
      <c r="C6" s="29"/>
      <c r="D6" s="29"/>
      <c r="E6" s="5"/>
      <c r="F6" s="5"/>
      <c r="G6" s="2"/>
      <c r="J6" s="2"/>
    </row>
    <row r="7" spans="2:10">
      <c r="B7" s="115" t="s">
        <v>90</v>
      </c>
      <c r="C7" s="115"/>
      <c r="D7" s="2"/>
      <c r="E7" s="2"/>
      <c r="F7" s="2"/>
      <c r="G7" s="2"/>
      <c r="H7" s="2"/>
      <c r="I7" s="2"/>
      <c r="J7" s="2"/>
    </row>
    <row r="8" spans="2:10" ht="15.75">
      <c r="B8" s="75" t="s">
        <v>91</v>
      </c>
      <c r="C8" s="90" t="s">
        <v>92</v>
      </c>
      <c r="D8" s="2"/>
      <c r="E8" s="2"/>
      <c r="F8" s="2"/>
      <c r="G8" s="2"/>
      <c r="H8" s="2"/>
      <c r="I8" s="2"/>
      <c r="J8" s="2"/>
    </row>
    <row r="9" spans="2:10">
      <c r="B9" s="91" t="s">
        <v>93</v>
      </c>
      <c r="C9" s="92" t="s">
        <v>94</v>
      </c>
      <c r="D9" s="2"/>
      <c r="E9" s="2"/>
      <c r="F9" s="2"/>
      <c r="G9" s="2"/>
      <c r="H9" s="2"/>
      <c r="I9" s="2"/>
      <c r="J9" s="2"/>
    </row>
    <row r="10" spans="2:10">
      <c r="B10" s="2"/>
      <c r="C10" s="2"/>
      <c r="D10" s="2"/>
      <c r="E10" s="2"/>
      <c r="F10" s="2"/>
      <c r="G10" s="2"/>
      <c r="H10" s="2"/>
      <c r="I10" s="2"/>
      <c r="J10" s="2"/>
    </row>
    <row r="11" spans="2:10" ht="16.5" customHeight="1">
      <c r="B11" s="229" t="s">
        <v>95</v>
      </c>
      <c r="C11" s="230"/>
      <c r="D11" s="231"/>
      <c r="E11" s="207" t="s">
        <v>96</v>
      </c>
      <c r="F11" s="228" t="s">
        <v>97</v>
      </c>
      <c r="G11" s="228"/>
      <c r="H11" s="63"/>
    </row>
    <row r="12" spans="2:10" ht="65.099999999999994" customHeight="1">
      <c r="B12" s="96" t="s">
        <v>98</v>
      </c>
      <c r="C12" s="96" t="s">
        <v>99</v>
      </c>
      <c r="D12" s="96" t="s">
        <v>100</v>
      </c>
      <c r="E12" s="96" t="s">
        <v>101</v>
      </c>
      <c r="F12" s="96" t="s">
        <v>102</v>
      </c>
      <c r="G12" s="96" t="s">
        <v>103</v>
      </c>
      <c r="H12" s="30"/>
    </row>
    <row r="13" spans="2:10" ht="30">
      <c r="B13" s="12" t="s">
        <v>104</v>
      </c>
      <c r="C13" s="12" t="s">
        <v>105</v>
      </c>
      <c r="D13" s="12" t="s">
        <v>106</v>
      </c>
      <c r="E13" s="12" t="s">
        <v>107</v>
      </c>
      <c r="F13" s="119">
        <v>0</v>
      </c>
      <c r="G13" s="119">
        <v>1</v>
      </c>
      <c r="H13" s="64"/>
    </row>
    <row r="14" spans="2:10" ht="15.75">
      <c r="B14" s="11" t="s">
        <v>108</v>
      </c>
      <c r="C14" s="11" t="s">
        <v>109</v>
      </c>
      <c r="D14" s="11" t="s">
        <v>110</v>
      </c>
      <c r="E14" s="11" t="s">
        <v>111</v>
      </c>
      <c r="F14" s="120">
        <v>0</v>
      </c>
      <c r="G14" s="120">
        <v>1</v>
      </c>
      <c r="H14" s="64"/>
    </row>
    <row r="15" spans="2:10" ht="15.75">
      <c r="B15" s="11" t="s">
        <v>112</v>
      </c>
      <c r="C15" s="11" t="s">
        <v>113</v>
      </c>
      <c r="D15" s="11" t="s">
        <v>114</v>
      </c>
      <c r="E15" s="11" t="s">
        <v>115</v>
      </c>
      <c r="F15" s="120">
        <v>0</v>
      </c>
      <c r="G15" s="120">
        <v>0</v>
      </c>
      <c r="H15" s="64"/>
    </row>
    <row r="16" spans="2:10" ht="34.5" customHeight="1">
      <c r="B16" s="11" t="s">
        <v>116</v>
      </c>
      <c r="C16" s="11" t="s">
        <v>117</v>
      </c>
      <c r="D16" s="11" t="s">
        <v>118</v>
      </c>
      <c r="E16" s="11" t="s">
        <v>119</v>
      </c>
      <c r="F16" s="120">
        <v>0</v>
      </c>
      <c r="G16" s="120">
        <v>0</v>
      </c>
      <c r="H16" s="64"/>
    </row>
    <row r="17" spans="2:10" ht="15.75">
      <c r="B17" s="11"/>
      <c r="C17" s="11"/>
      <c r="D17" s="11"/>
      <c r="E17" s="11"/>
      <c r="F17" s="11"/>
      <c r="G17" s="11"/>
      <c r="H17" s="64"/>
    </row>
    <row r="18" spans="2:10" ht="15.75">
      <c r="B18" s="11"/>
      <c r="C18" s="11"/>
      <c r="D18" s="11"/>
      <c r="E18" s="11"/>
      <c r="F18" s="11"/>
      <c r="G18" s="11"/>
      <c r="H18" s="64"/>
    </row>
    <row r="19" spans="2:10" ht="15.75">
      <c r="B19" s="11"/>
      <c r="C19" s="11"/>
      <c r="D19" s="11"/>
      <c r="E19" s="11"/>
      <c r="F19" s="11"/>
      <c r="G19" s="11"/>
      <c r="H19" s="64"/>
    </row>
    <row r="20" spans="2:10" ht="15.75">
      <c r="B20" s="11"/>
      <c r="C20" s="11"/>
      <c r="D20" s="11"/>
      <c r="E20" s="11"/>
      <c r="F20" s="11"/>
      <c r="G20" s="11"/>
      <c r="H20" s="64"/>
    </row>
    <row r="21" spans="2:10" ht="15.75">
      <c r="B21" s="11"/>
      <c r="C21" s="11"/>
      <c r="D21" s="11"/>
      <c r="E21" s="11"/>
      <c r="F21" s="11"/>
      <c r="G21" s="11"/>
      <c r="H21" s="64"/>
    </row>
    <row r="22" spans="2:10" ht="15.75">
      <c r="B22" s="11"/>
      <c r="C22" s="11"/>
      <c r="D22" s="11"/>
      <c r="E22" s="11"/>
      <c r="F22" s="11"/>
      <c r="G22" s="11"/>
      <c r="H22" s="64"/>
    </row>
    <row r="23" spans="2:10" ht="27.95" customHeight="1">
      <c r="B23" s="2" t="s">
        <v>120</v>
      </c>
      <c r="C23" s="2"/>
      <c r="D23" s="2"/>
      <c r="E23" s="2"/>
      <c r="F23" s="2"/>
      <c r="G23" s="2"/>
      <c r="H23" s="2"/>
      <c r="I23" s="2"/>
      <c r="J23" s="2"/>
    </row>
    <row r="24" spans="2:10" ht="27.95" customHeight="1">
      <c r="B24" s="2"/>
      <c r="C24" s="2"/>
      <c r="D24" s="2"/>
      <c r="E24" s="2"/>
      <c r="F24" s="2"/>
      <c r="G24" s="2"/>
      <c r="H24" s="2"/>
      <c r="I24" s="2"/>
      <c r="J24" s="2"/>
    </row>
    <row r="25" spans="2:10" ht="27.95" customHeight="1">
      <c r="B25" s="2"/>
      <c r="C25" s="2"/>
      <c r="D25" s="2"/>
      <c r="E25" s="2"/>
      <c r="F25" s="2"/>
      <c r="G25" s="2"/>
      <c r="H25" s="2"/>
      <c r="I25" s="2"/>
      <c r="J25" s="2"/>
    </row>
    <row r="26" spans="2:10" ht="27.95" customHeight="1">
      <c r="B26" s="2"/>
      <c r="C26" s="2"/>
      <c r="D26" s="2"/>
      <c r="E26" s="2"/>
      <c r="F26" s="2"/>
      <c r="G26" s="2"/>
      <c r="H26" s="2"/>
      <c r="I26" s="2"/>
      <c r="J26" s="2"/>
    </row>
    <row r="27" spans="2:10" ht="27.95" customHeight="1">
      <c r="B27" s="2"/>
      <c r="C27" s="2"/>
      <c r="D27" s="2"/>
      <c r="E27" s="2"/>
      <c r="F27" s="2"/>
      <c r="G27" s="2"/>
      <c r="H27" s="2"/>
      <c r="I27" s="2"/>
      <c r="J27" s="2"/>
    </row>
    <row r="28" spans="2:10" ht="27.95" customHeight="1">
      <c r="B28" s="2"/>
      <c r="C28" s="2"/>
      <c r="D28" s="2"/>
      <c r="E28" s="2"/>
      <c r="F28" s="2"/>
      <c r="G28" s="2"/>
      <c r="H28" s="2"/>
      <c r="I28" s="2"/>
      <c r="J28" s="2"/>
    </row>
    <row r="29" spans="2:10" ht="27.95" customHeight="1">
      <c r="B29" s="2"/>
      <c r="C29" s="2"/>
      <c r="D29" s="2"/>
      <c r="E29" s="2"/>
      <c r="F29" s="2"/>
      <c r="G29" s="2"/>
      <c r="H29" s="2"/>
      <c r="I29" s="2"/>
      <c r="J29" s="2"/>
    </row>
    <row r="30" spans="2:10" ht="27.95" customHeight="1">
      <c r="B30" s="2"/>
      <c r="C30" s="2"/>
      <c r="D30" s="2"/>
      <c r="E30" s="2"/>
      <c r="F30" s="2"/>
      <c r="G30" s="2"/>
      <c r="H30" s="2"/>
      <c r="I30" s="2"/>
      <c r="J30" s="2"/>
    </row>
    <row r="31" spans="2:10" ht="27.95" customHeight="1">
      <c r="B31" s="2"/>
      <c r="C31" s="2"/>
      <c r="D31" s="2"/>
      <c r="E31" s="2"/>
      <c r="F31" s="2"/>
      <c r="G31" s="2"/>
      <c r="H31" s="2"/>
      <c r="I31" s="2"/>
      <c r="J31" s="2"/>
    </row>
    <row r="32" spans="2:10" ht="27.95" customHeight="1">
      <c r="B32" s="2"/>
      <c r="C32" s="2"/>
      <c r="D32" s="2"/>
      <c r="E32" s="2"/>
      <c r="F32" s="2"/>
      <c r="G32" s="2"/>
      <c r="H32" s="2"/>
      <c r="I32" s="2"/>
      <c r="J32" s="2"/>
    </row>
    <row r="33" spans="2:10" ht="27.95" customHeight="1">
      <c r="B33" s="2"/>
      <c r="C33" s="2"/>
      <c r="D33" s="2"/>
      <c r="E33" s="2"/>
      <c r="F33" s="2"/>
      <c r="G33" s="2"/>
      <c r="H33" s="2"/>
      <c r="I33" s="2"/>
      <c r="J33" s="2"/>
    </row>
    <row r="34" spans="2:10" ht="27.95" customHeight="1">
      <c r="B34" s="2"/>
      <c r="C34" s="2"/>
      <c r="D34" s="2"/>
      <c r="E34" s="2"/>
      <c r="F34" s="2"/>
      <c r="G34" s="2"/>
      <c r="H34" s="2"/>
      <c r="I34" s="2"/>
      <c r="J34" s="2"/>
    </row>
    <row r="35" spans="2:10" ht="27.95" customHeight="1">
      <c r="B35" s="2"/>
      <c r="C35" s="2"/>
      <c r="D35" s="2"/>
      <c r="E35" s="2"/>
      <c r="F35" s="2"/>
      <c r="G35" s="2"/>
      <c r="H35" s="2"/>
      <c r="I35" s="2"/>
      <c r="J35" s="2"/>
    </row>
    <row r="36" spans="2:10" ht="27.95" customHeight="1">
      <c r="B36" s="2"/>
      <c r="C36" s="2"/>
      <c r="D36" s="2"/>
      <c r="E36" s="2"/>
      <c r="F36" s="2"/>
      <c r="G36" s="2"/>
      <c r="H36" s="2"/>
      <c r="I36" s="2"/>
      <c r="J36" s="2"/>
    </row>
    <row r="37" spans="2:10" ht="27.95" customHeight="1">
      <c r="B37" s="2"/>
      <c r="C37" s="2"/>
      <c r="D37" s="2"/>
      <c r="E37" s="2"/>
      <c r="F37" s="2"/>
      <c r="G37" s="2"/>
      <c r="H37" s="2"/>
      <c r="I37" s="2"/>
      <c r="J37" s="2"/>
    </row>
    <row r="38" spans="2:10" ht="27.95" customHeight="1">
      <c r="B38" s="2"/>
      <c r="C38" s="2"/>
      <c r="D38" s="2"/>
      <c r="E38" s="2"/>
      <c r="F38" s="2"/>
      <c r="G38" s="2"/>
      <c r="H38" s="2"/>
      <c r="I38" s="2"/>
      <c r="J38" s="2"/>
    </row>
    <row r="39" spans="2:10" ht="27.95" customHeight="1">
      <c r="B39" s="2"/>
      <c r="C39" s="2"/>
      <c r="D39" s="2"/>
      <c r="E39" s="2"/>
      <c r="F39" s="2"/>
      <c r="G39" s="2"/>
      <c r="H39" s="2"/>
      <c r="I39" s="2"/>
      <c r="J39" s="2"/>
    </row>
    <row r="40" spans="2:10" ht="27.95" customHeight="1">
      <c r="B40" s="2"/>
      <c r="C40" s="2"/>
      <c r="D40" s="2"/>
      <c r="E40" s="2"/>
      <c r="F40" s="2"/>
      <c r="G40" s="2"/>
      <c r="H40" s="2"/>
      <c r="I40" s="2"/>
      <c r="J40" s="2"/>
    </row>
    <row r="70" spans="2:2" ht="18.75">
      <c r="B70" s="146" t="s">
        <v>121</v>
      </c>
    </row>
  </sheetData>
  <mergeCells count="6">
    <mergeCell ref="B2:D3"/>
    <mergeCell ref="F2:H2"/>
    <mergeCell ref="C4:D4"/>
    <mergeCell ref="C5:D5"/>
    <mergeCell ref="F11:G11"/>
    <mergeCell ref="B11:D1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B1:L50"/>
  <sheetViews>
    <sheetView showGridLines="0" zoomScale="60" zoomScaleNormal="60" workbookViewId="0">
      <selection activeCell="E40" sqref="E40"/>
    </sheetView>
  </sheetViews>
  <sheetFormatPr defaultColWidth="8.7109375" defaultRowHeight="15"/>
  <cols>
    <col min="1" max="1" width="3.7109375" style="54" customWidth="1"/>
    <col min="2" max="5" width="35.7109375" style="54" customWidth="1"/>
    <col min="6" max="6" width="3.7109375" style="54" customWidth="1"/>
    <col min="7" max="11" width="35.7109375" style="54" customWidth="1"/>
    <col min="12" max="12" width="11.28515625" style="54" customWidth="1"/>
    <col min="13" max="16384" width="8.7109375" style="54"/>
  </cols>
  <sheetData>
    <row r="1" spans="2:12" ht="15.75" thickBot="1"/>
    <row r="2" spans="2:12" ht="24.95" customHeight="1">
      <c r="B2" s="232" t="s">
        <v>122</v>
      </c>
      <c r="C2" s="233"/>
      <c r="D2" s="234"/>
    </row>
    <row r="3" spans="2:12" ht="24.95" customHeight="1" thickBot="1">
      <c r="B3" s="235"/>
      <c r="C3" s="236"/>
      <c r="D3" s="237"/>
    </row>
    <row r="4" spans="2:12" ht="21" thickBot="1">
      <c r="B4" s="32" t="s">
        <v>3</v>
      </c>
      <c r="C4" s="238" t="str">
        <f>'1) Associated companies'!C4:D4</f>
        <v>TF0006</v>
      </c>
      <c r="D4" s="239"/>
      <c r="F4" s="65"/>
      <c r="G4" s="40"/>
    </row>
    <row r="5" spans="2:12" ht="21" thickBot="1">
      <c r="B5" s="34" t="s">
        <v>5</v>
      </c>
      <c r="C5" s="238" t="str">
        <f>'1) Associated companies'!C5:D5</f>
        <v>thyssenkrupp Materials (UK) Ltd</v>
      </c>
      <c r="D5" s="239"/>
      <c r="F5" s="65"/>
      <c r="G5" s="40"/>
    </row>
    <row r="6" spans="2:12" ht="20.25">
      <c r="B6" s="35"/>
      <c r="C6" s="36"/>
      <c r="D6" s="36"/>
      <c r="F6" s="65"/>
      <c r="G6" s="40"/>
    </row>
    <row r="7" spans="2:12" ht="20.25">
      <c r="B7" s="35"/>
      <c r="C7" s="36"/>
      <c r="D7" s="36"/>
      <c r="F7" s="65"/>
      <c r="G7" s="40"/>
    </row>
    <row r="8" spans="2:12" ht="30.4" customHeight="1">
      <c r="B8" s="228" t="s">
        <v>123</v>
      </c>
      <c r="C8" s="228"/>
      <c r="F8" s="65"/>
      <c r="G8" s="228" t="s">
        <v>124</v>
      </c>
      <c r="H8" s="228"/>
      <c r="I8" s="125"/>
    </row>
    <row r="9" spans="2:12">
      <c r="B9" s="96" t="s">
        <v>125</v>
      </c>
      <c r="C9" s="96" t="s">
        <v>126</v>
      </c>
      <c r="F9" s="40"/>
      <c r="G9" s="145" t="s">
        <v>127</v>
      </c>
      <c r="H9" s="145" t="s">
        <v>126</v>
      </c>
      <c r="I9" s="40"/>
      <c r="J9" s="40"/>
      <c r="K9" s="40"/>
      <c r="L9" s="40"/>
    </row>
    <row r="10" spans="2:12" ht="30">
      <c r="B10" s="123">
        <v>5000</v>
      </c>
      <c r="C10" s="124">
        <v>21894</v>
      </c>
      <c r="D10" s="125"/>
      <c r="F10" s="40"/>
      <c r="G10" s="11" t="s">
        <v>128</v>
      </c>
      <c r="H10" s="11">
        <v>21894</v>
      </c>
      <c r="I10" s="40"/>
      <c r="J10" s="40"/>
      <c r="K10" s="40"/>
      <c r="L10" s="40"/>
    </row>
    <row r="11" spans="2:12">
      <c r="B11" s="123">
        <v>10000</v>
      </c>
      <c r="C11" s="124">
        <v>23156</v>
      </c>
      <c r="D11" s="125"/>
      <c r="F11" s="40"/>
      <c r="G11" s="11"/>
      <c r="H11" s="11"/>
      <c r="I11" s="40"/>
      <c r="J11" s="40"/>
      <c r="K11" s="40"/>
      <c r="L11" s="40"/>
    </row>
    <row r="12" spans="2:12">
      <c r="B12" s="123">
        <v>30000</v>
      </c>
      <c r="C12" s="124">
        <v>23869</v>
      </c>
      <c r="D12" s="125"/>
      <c r="F12" s="40"/>
      <c r="G12" s="11"/>
      <c r="H12" s="11"/>
      <c r="I12" s="40"/>
      <c r="J12" s="40"/>
      <c r="K12" s="40"/>
      <c r="L12" s="40"/>
    </row>
    <row r="13" spans="2:12">
      <c r="B13" s="123">
        <v>51000</v>
      </c>
      <c r="C13" s="124">
        <v>24652</v>
      </c>
      <c r="D13" s="125"/>
      <c r="F13" s="40"/>
      <c r="G13" s="11"/>
      <c r="H13" s="11"/>
      <c r="I13" s="40"/>
      <c r="J13" s="40"/>
      <c r="K13" s="40"/>
      <c r="L13" s="40"/>
    </row>
    <row r="14" spans="2:12">
      <c r="B14" s="123">
        <v>75000</v>
      </c>
      <c r="C14" s="124">
        <v>25080</v>
      </c>
      <c r="D14" s="125"/>
      <c r="F14" s="40"/>
      <c r="G14" s="37"/>
      <c r="H14" s="37"/>
      <c r="I14" s="40"/>
      <c r="J14" s="40"/>
      <c r="K14" s="40"/>
      <c r="L14" s="40"/>
    </row>
    <row r="15" spans="2:12">
      <c r="B15" s="123">
        <v>100000</v>
      </c>
      <c r="C15" s="124">
        <v>25402</v>
      </c>
      <c r="D15" s="125"/>
      <c r="F15" s="40"/>
      <c r="G15" s="37"/>
      <c r="H15" s="37"/>
      <c r="I15" s="40"/>
      <c r="J15" s="40"/>
      <c r="K15" s="40"/>
      <c r="L15" s="40"/>
    </row>
    <row r="16" spans="2:12">
      <c r="B16" s="123">
        <v>500000</v>
      </c>
      <c r="C16" s="124">
        <v>30029</v>
      </c>
      <c r="D16" s="125"/>
      <c r="F16" s="40"/>
      <c r="G16" s="37"/>
      <c r="H16" s="37"/>
      <c r="I16" s="40"/>
      <c r="J16" s="40"/>
      <c r="K16" s="40"/>
      <c r="L16" s="40"/>
    </row>
    <row r="17" spans="2:12">
      <c r="B17" s="123">
        <v>600000</v>
      </c>
      <c r="C17" s="124">
        <v>30265</v>
      </c>
      <c r="D17" s="125"/>
      <c r="F17" s="40"/>
      <c r="G17" s="37"/>
      <c r="H17" s="37"/>
      <c r="I17" s="40"/>
      <c r="J17" s="40"/>
      <c r="K17" s="40"/>
      <c r="L17" s="40"/>
    </row>
    <row r="18" spans="2:12">
      <c r="B18" s="123">
        <v>3513000</v>
      </c>
      <c r="C18" s="124">
        <v>33689</v>
      </c>
      <c r="D18" s="125"/>
      <c r="F18" s="40"/>
      <c r="G18" s="37"/>
      <c r="H18" s="37"/>
      <c r="I18" s="40"/>
      <c r="J18" s="40"/>
      <c r="K18" s="40"/>
      <c r="L18" s="40"/>
    </row>
    <row r="19" spans="2:12">
      <c r="B19" s="123">
        <v>4032469</v>
      </c>
      <c r="C19" s="124">
        <v>34450</v>
      </c>
      <c r="D19" s="125"/>
      <c r="F19" s="40"/>
      <c r="G19" s="37"/>
      <c r="H19" s="37"/>
      <c r="I19" s="40"/>
      <c r="J19" s="40"/>
      <c r="K19" s="40"/>
      <c r="L19" s="40"/>
    </row>
    <row r="20" spans="2:12">
      <c r="B20" s="123">
        <v>12032469</v>
      </c>
      <c r="C20" s="124">
        <v>35703</v>
      </c>
      <c r="D20" s="125"/>
      <c r="F20" s="40"/>
      <c r="G20" s="37"/>
      <c r="H20" s="37"/>
      <c r="I20" s="40"/>
      <c r="J20" s="40"/>
      <c r="K20" s="40"/>
      <c r="L20" s="40"/>
    </row>
    <row r="21" spans="2:12">
      <c r="B21" s="143"/>
      <c r="C21" s="144"/>
      <c r="D21" s="125"/>
      <c r="F21" s="40"/>
      <c r="G21" s="37"/>
      <c r="H21" s="37"/>
      <c r="I21" s="40"/>
      <c r="J21" s="40"/>
      <c r="K21" s="40"/>
      <c r="L21" s="40"/>
    </row>
    <row r="22" spans="2:12">
      <c r="B22" s="143"/>
      <c r="C22" s="144"/>
      <c r="D22" s="125"/>
      <c r="F22" s="40"/>
      <c r="G22" s="37"/>
      <c r="H22" s="37"/>
      <c r="I22" s="40"/>
      <c r="J22" s="40"/>
      <c r="K22" s="40"/>
      <c r="L22" s="40"/>
    </row>
    <row r="23" spans="2:12">
      <c r="B23" s="143"/>
      <c r="C23" s="144"/>
      <c r="D23" s="125"/>
      <c r="F23" s="40"/>
      <c r="G23" s="37"/>
      <c r="H23" s="37"/>
      <c r="I23" s="40"/>
      <c r="J23" s="40"/>
      <c r="K23" s="40"/>
      <c r="L23" s="40"/>
    </row>
    <row r="24" spans="2:12">
      <c r="B24" s="40"/>
      <c r="C24" s="40"/>
      <c r="D24" s="40"/>
      <c r="E24" s="40"/>
      <c r="F24" s="40"/>
      <c r="G24" s="40"/>
      <c r="H24" s="40"/>
      <c r="I24" s="40"/>
      <c r="J24" s="40"/>
      <c r="K24" s="40"/>
      <c r="L24" s="40"/>
    </row>
    <row r="25" spans="2:12" ht="15.75">
      <c r="B25" s="228" t="s">
        <v>129</v>
      </c>
      <c r="C25" s="228"/>
      <c r="D25" s="228"/>
      <c r="E25" s="228"/>
      <c r="F25" s="37"/>
      <c r="G25" s="228" t="s">
        <v>130</v>
      </c>
      <c r="H25" s="228"/>
      <c r="I25" s="228"/>
      <c r="J25" s="228"/>
      <c r="K25" s="228"/>
      <c r="L25" s="66"/>
    </row>
    <row r="26" spans="2:12" ht="45">
      <c r="B26" s="96" t="s">
        <v>131</v>
      </c>
      <c r="C26" s="96" t="s">
        <v>132</v>
      </c>
      <c r="D26" s="96" t="s">
        <v>133</v>
      </c>
      <c r="E26" s="96" t="s">
        <v>134</v>
      </c>
      <c r="F26" s="38"/>
      <c r="G26" s="96" t="s">
        <v>131</v>
      </c>
      <c r="H26" s="96" t="s">
        <v>135</v>
      </c>
      <c r="I26" s="96" t="s">
        <v>136</v>
      </c>
      <c r="J26" s="96" t="s">
        <v>137</v>
      </c>
      <c r="K26" s="96" t="s">
        <v>133</v>
      </c>
      <c r="L26" s="39"/>
    </row>
    <row r="27" spans="2:12" s="37" customFormat="1" ht="30">
      <c r="B27" s="12" t="s">
        <v>104</v>
      </c>
      <c r="C27" s="97">
        <v>1</v>
      </c>
      <c r="D27" s="12" t="s">
        <v>138</v>
      </c>
      <c r="E27" s="11" t="s">
        <v>139</v>
      </c>
      <c r="G27" s="151"/>
      <c r="H27" s="12" t="s">
        <v>140</v>
      </c>
      <c r="I27" s="12" t="s">
        <v>141</v>
      </c>
      <c r="J27" s="12" t="s">
        <v>142</v>
      </c>
      <c r="K27" s="12" t="s">
        <v>138</v>
      </c>
    </row>
    <row r="28" spans="2:12" s="37" customFormat="1">
      <c r="B28" s="11"/>
      <c r="C28" s="98"/>
      <c r="D28" s="11"/>
      <c r="E28" s="11"/>
      <c r="G28" s="151"/>
      <c r="H28" s="12" t="s">
        <v>140</v>
      </c>
      <c r="I28" s="11" t="s">
        <v>143</v>
      </c>
      <c r="J28" s="12" t="s">
        <v>142</v>
      </c>
      <c r="K28" s="12" t="s">
        <v>138</v>
      </c>
    </row>
    <row r="29" spans="2:12" s="37" customFormat="1">
      <c r="B29" s="11"/>
      <c r="C29" s="98"/>
      <c r="D29" s="11"/>
      <c r="E29" s="11"/>
      <c r="G29" s="151"/>
      <c r="H29" s="12" t="s">
        <v>140</v>
      </c>
      <c r="I29" s="11" t="s">
        <v>144</v>
      </c>
      <c r="J29" s="12" t="s">
        <v>142</v>
      </c>
      <c r="K29" s="12" t="s">
        <v>138</v>
      </c>
    </row>
    <row r="30" spans="2:12" s="37" customFormat="1">
      <c r="B30" s="11"/>
      <c r="C30" s="98"/>
      <c r="D30" s="11"/>
      <c r="E30" s="11"/>
      <c r="G30" s="151"/>
      <c r="H30" s="12" t="s">
        <v>140</v>
      </c>
      <c r="I30" s="12" t="s">
        <v>141</v>
      </c>
      <c r="J30" s="12" t="s">
        <v>142</v>
      </c>
      <c r="K30" s="12" t="s">
        <v>138</v>
      </c>
    </row>
    <row r="31" spans="2:12" s="37" customFormat="1">
      <c r="B31" s="11"/>
      <c r="C31" s="98"/>
      <c r="D31" s="11"/>
      <c r="E31" s="11"/>
      <c r="G31" s="11"/>
      <c r="H31" s="11"/>
      <c r="I31" s="11"/>
      <c r="J31" s="11"/>
      <c r="K31" s="11"/>
    </row>
    <row r="32" spans="2:12" s="37" customFormat="1">
      <c r="B32" s="11"/>
      <c r="C32" s="98"/>
      <c r="D32" s="11"/>
      <c r="E32" s="11"/>
      <c r="G32" s="11"/>
      <c r="H32" s="11"/>
      <c r="I32" s="11"/>
      <c r="J32" s="11"/>
      <c r="K32" s="11"/>
    </row>
    <row r="33" spans="2:11" s="37" customFormat="1">
      <c r="B33" s="11"/>
      <c r="C33" s="98"/>
      <c r="D33" s="11"/>
      <c r="E33" s="11"/>
      <c r="G33" s="11"/>
      <c r="H33" s="11"/>
      <c r="I33" s="11"/>
      <c r="J33" s="11"/>
      <c r="K33" s="11"/>
    </row>
    <row r="34" spans="2:11" s="37" customFormat="1">
      <c r="B34" s="11"/>
      <c r="C34" s="98"/>
      <c r="D34" s="11"/>
      <c r="E34" s="11"/>
      <c r="G34" s="11"/>
      <c r="H34" s="11"/>
      <c r="I34" s="11"/>
      <c r="J34" s="11"/>
      <c r="K34" s="11"/>
    </row>
    <row r="35" spans="2:11" s="37" customFormat="1">
      <c r="B35" s="11"/>
      <c r="C35" s="98"/>
      <c r="D35" s="11"/>
      <c r="E35" s="11"/>
      <c r="G35" s="11"/>
      <c r="H35" s="11"/>
      <c r="I35" s="11"/>
      <c r="J35" s="11"/>
      <c r="K35" s="11"/>
    </row>
    <row r="36" spans="2:11" s="37" customFormat="1">
      <c r="B36" s="11"/>
      <c r="C36" s="98"/>
      <c r="D36" s="11"/>
      <c r="E36" s="11"/>
      <c r="G36" s="11"/>
      <c r="H36" s="11"/>
      <c r="I36" s="11"/>
      <c r="J36" s="11"/>
      <c r="K36" s="11"/>
    </row>
    <row r="37" spans="2:11">
      <c r="B37" s="40"/>
      <c r="C37" s="40"/>
      <c r="D37" s="40"/>
      <c r="E37" s="40"/>
      <c r="F37" s="40"/>
      <c r="G37" s="40"/>
      <c r="H37" s="40"/>
      <c r="I37" s="40"/>
      <c r="J37" s="40"/>
      <c r="K37" s="40"/>
    </row>
    <row r="38" spans="2:11">
      <c r="B38" s="40"/>
      <c r="C38" s="40"/>
      <c r="D38" s="40"/>
      <c r="E38" s="40"/>
      <c r="F38" s="40"/>
      <c r="G38" s="40"/>
      <c r="H38" s="40"/>
      <c r="I38" s="40"/>
      <c r="J38" s="40"/>
      <c r="K38" s="40"/>
    </row>
    <row r="39" spans="2:11" ht="30" customHeight="1">
      <c r="B39" s="40"/>
      <c r="C39" s="40"/>
      <c r="D39" s="40"/>
      <c r="E39" s="40"/>
      <c r="F39" s="40"/>
      <c r="G39" s="229" t="s">
        <v>145</v>
      </c>
      <c r="H39" s="230"/>
      <c r="I39" s="231"/>
    </row>
    <row r="40" spans="2:11" ht="45">
      <c r="B40" s="40"/>
      <c r="C40" s="40"/>
      <c r="D40" s="40"/>
      <c r="E40" s="40"/>
      <c r="F40" s="40"/>
      <c r="G40" s="96" t="s">
        <v>131</v>
      </c>
      <c r="H40" s="96" t="s">
        <v>135</v>
      </c>
      <c r="I40" s="96" t="s">
        <v>146</v>
      </c>
    </row>
    <row r="41" spans="2:11">
      <c r="B41" s="40"/>
      <c r="C41" s="40"/>
      <c r="D41" s="40"/>
      <c r="E41" s="40"/>
      <c r="F41" s="40"/>
      <c r="G41" s="151"/>
      <c r="H41" s="12" t="s">
        <v>140</v>
      </c>
      <c r="I41" s="11" t="s">
        <v>147</v>
      </c>
      <c r="J41" s="40"/>
    </row>
    <row r="42" spans="2:11">
      <c r="B42" s="40"/>
      <c r="C42" s="40"/>
      <c r="D42" s="40"/>
      <c r="E42" s="40"/>
      <c r="F42" s="40"/>
      <c r="G42" s="151"/>
      <c r="H42" s="12" t="s">
        <v>140</v>
      </c>
      <c r="I42" s="12" t="s">
        <v>148</v>
      </c>
      <c r="J42" s="40"/>
    </row>
    <row r="43" spans="2:11">
      <c r="B43" s="40"/>
      <c r="C43" s="40"/>
      <c r="D43" s="40"/>
      <c r="E43" s="40"/>
      <c r="F43" s="40"/>
      <c r="G43" s="151"/>
      <c r="H43" s="12" t="s">
        <v>140</v>
      </c>
      <c r="I43" s="11" t="s">
        <v>149</v>
      </c>
      <c r="J43" s="40"/>
    </row>
    <row r="44" spans="2:11">
      <c r="B44" s="40"/>
      <c r="C44" s="40"/>
      <c r="D44" s="40"/>
      <c r="E44" s="40"/>
      <c r="F44" s="40"/>
      <c r="G44" s="151"/>
      <c r="H44" s="12" t="s">
        <v>140</v>
      </c>
      <c r="I44" s="11" t="s">
        <v>150</v>
      </c>
      <c r="J44" s="40"/>
    </row>
    <row r="45" spans="2:11">
      <c r="B45" s="40"/>
      <c r="C45" s="40"/>
      <c r="D45" s="40"/>
      <c r="E45" s="40"/>
      <c r="F45" s="40"/>
      <c r="G45" s="151"/>
      <c r="H45" s="12" t="s">
        <v>140</v>
      </c>
      <c r="I45" s="11" t="s">
        <v>151</v>
      </c>
      <c r="J45" s="40"/>
    </row>
    <row r="46" spans="2:11">
      <c r="B46" s="40"/>
      <c r="C46" s="40"/>
      <c r="D46" s="40"/>
      <c r="E46" s="40"/>
      <c r="F46" s="40"/>
      <c r="G46" s="151"/>
      <c r="H46" s="12" t="s">
        <v>140</v>
      </c>
      <c r="I46" s="11" t="s">
        <v>152</v>
      </c>
      <c r="J46" s="40"/>
    </row>
    <row r="47" spans="2:11">
      <c r="B47" s="40"/>
      <c r="C47" s="40"/>
      <c r="D47" s="40"/>
      <c r="E47" s="40"/>
      <c r="F47" s="40"/>
      <c r="G47" s="151"/>
      <c r="H47" s="12" t="s">
        <v>140</v>
      </c>
      <c r="I47" s="12" t="s">
        <v>153</v>
      </c>
      <c r="J47" s="40"/>
    </row>
    <row r="48" spans="2:11">
      <c r="B48" s="40"/>
      <c r="C48" s="40"/>
      <c r="D48" s="40"/>
      <c r="E48" s="40"/>
      <c r="F48" s="40"/>
      <c r="G48" s="11"/>
      <c r="H48" s="11"/>
      <c r="I48" s="11"/>
      <c r="J48" s="40"/>
    </row>
    <row r="49" spans="7:9">
      <c r="G49" s="11"/>
      <c r="H49" s="11"/>
      <c r="I49" s="11"/>
    </row>
    <row r="50" spans="7:9">
      <c r="G50" s="11"/>
      <c r="H50" s="11"/>
      <c r="I50" s="11"/>
    </row>
  </sheetData>
  <mergeCells count="8">
    <mergeCell ref="G39:I39"/>
    <mergeCell ref="B25:E25"/>
    <mergeCell ref="G25:K25"/>
    <mergeCell ref="B2:D3"/>
    <mergeCell ref="C4:D4"/>
    <mergeCell ref="C5:D5"/>
    <mergeCell ref="B8:C8"/>
    <mergeCell ref="G8:H8"/>
  </mergeCell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B1:K26"/>
  <sheetViews>
    <sheetView showGridLines="0" zoomScale="90" zoomScaleNormal="90" workbookViewId="0">
      <pane xSplit="2" ySplit="11" topLeftCell="C12" activePane="bottomRight" state="frozen"/>
      <selection pane="bottomRight" activeCell="E25" sqref="E25"/>
      <selection pane="bottomLeft" activeCell="A12" sqref="A12"/>
      <selection pane="topRight" activeCell="C1" sqref="C1"/>
    </sheetView>
  </sheetViews>
  <sheetFormatPr defaultColWidth="8.7109375" defaultRowHeight="14.25"/>
  <cols>
    <col min="1" max="1" width="3.7109375" style="1" customWidth="1"/>
    <col min="2" max="3" width="35.7109375" style="1" customWidth="1"/>
    <col min="4" max="4" width="70.7109375" style="1" customWidth="1"/>
    <col min="5" max="8" width="35.7109375" style="1" customWidth="1"/>
    <col min="9" max="9" width="70.7109375" style="1" customWidth="1"/>
    <col min="10" max="11" width="35.7109375" style="1" customWidth="1"/>
    <col min="12" max="16384" width="8.7109375" style="1"/>
  </cols>
  <sheetData>
    <row r="1" spans="2:11" ht="15" thickBot="1">
      <c r="C1" s="41"/>
    </row>
    <row r="2" spans="2:11" ht="24.95" customHeight="1" thickBot="1">
      <c r="B2" s="240" t="s">
        <v>154</v>
      </c>
      <c r="C2" s="240"/>
      <c r="D2" s="240"/>
    </row>
    <row r="3" spans="2:11" ht="24.95" customHeight="1" thickBot="1">
      <c r="B3" s="240"/>
      <c r="C3" s="240"/>
      <c r="D3" s="240"/>
    </row>
    <row r="4" spans="2:11" ht="21" thickBot="1">
      <c r="B4" s="16" t="s">
        <v>3</v>
      </c>
      <c r="C4" s="247" t="s">
        <v>4</v>
      </c>
      <c r="D4" s="247"/>
    </row>
    <row r="5" spans="2:11" ht="21" thickBot="1">
      <c r="B5" s="16" t="s">
        <v>5</v>
      </c>
      <c r="C5" s="247" t="s">
        <v>6</v>
      </c>
      <c r="D5" s="247"/>
    </row>
    <row r="6" spans="2:11">
      <c r="C6" s="67"/>
    </row>
    <row r="7" spans="2:11" ht="15">
      <c r="B7" s="9" t="s">
        <v>155</v>
      </c>
      <c r="C7" s="41"/>
    </row>
    <row r="8" spans="2:11" ht="15">
      <c r="B8" s="9"/>
      <c r="C8" s="41"/>
    </row>
    <row r="9" spans="2:11" ht="49.7" customHeight="1">
      <c r="B9" s="248" t="s">
        <v>156</v>
      </c>
      <c r="C9" s="249"/>
      <c r="D9" s="249"/>
      <c r="E9" s="249"/>
      <c r="F9" s="250"/>
      <c r="G9" s="241" t="s">
        <v>157</v>
      </c>
      <c r="H9" s="242"/>
      <c r="I9" s="242"/>
      <c r="J9" s="242"/>
      <c r="K9" s="243"/>
    </row>
    <row r="10" spans="2:11" ht="15">
      <c r="B10" s="251" t="s">
        <v>158</v>
      </c>
      <c r="C10" s="252"/>
      <c r="D10" s="252"/>
      <c r="E10" s="252"/>
      <c r="F10" s="253"/>
      <c r="G10" s="244" t="s">
        <v>159</v>
      </c>
      <c r="H10" s="245"/>
      <c r="I10" s="245"/>
      <c r="J10" s="245"/>
      <c r="K10" s="246"/>
    </row>
    <row r="11" spans="2:11" ht="78.75">
      <c r="B11" s="96" t="s">
        <v>160</v>
      </c>
      <c r="C11" s="96" t="s">
        <v>161</v>
      </c>
      <c r="D11" s="96" t="s">
        <v>162</v>
      </c>
      <c r="E11" s="96" t="s">
        <v>163</v>
      </c>
      <c r="F11" s="96" t="s">
        <v>164</v>
      </c>
      <c r="G11" s="96" t="s">
        <v>165</v>
      </c>
      <c r="H11" s="96" t="s">
        <v>166</v>
      </c>
      <c r="I11" s="96" t="s">
        <v>167</v>
      </c>
      <c r="J11" s="96" t="s">
        <v>168</v>
      </c>
      <c r="K11" s="96" t="s">
        <v>169</v>
      </c>
    </row>
    <row r="12" spans="2:11" ht="102">
      <c r="B12" s="126" t="s">
        <v>35</v>
      </c>
      <c r="C12" s="44" t="s">
        <v>170</v>
      </c>
      <c r="D12" s="44" t="s">
        <v>171</v>
      </c>
      <c r="E12" s="44" t="s">
        <v>172</v>
      </c>
      <c r="F12" s="44" t="s">
        <v>173</v>
      </c>
      <c r="G12" s="44" t="s">
        <v>173</v>
      </c>
      <c r="H12" s="44" t="s">
        <v>174</v>
      </c>
      <c r="I12" s="44" t="s">
        <v>175</v>
      </c>
      <c r="J12" s="44" t="s">
        <v>176</v>
      </c>
      <c r="K12" s="44" t="s">
        <v>177</v>
      </c>
    </row>
    <row r="13" spans="2:11" ht="30" customHeight="1">
      <c r="B13" s="126" t="s">
        <v>37</v>
      </c>
      <c r="C13" s="44" t="s">
        <v>178</v>
      </c>
      <c r="D13" s="44" t="s">
        <v>179</v>
      </c>
      <c r="E13" s="44" t="s">
        <v>180</v>
      </c>
      <c r="F13" s="44" t="s">
        <v>173</v>
      </c>
      <c r="G13" s="44" t="s">
        <v>173</v>
      </c>
      <c r="H13" s="44" t="s">
        <v>181</v>
      </c>
      <c r="I13" s="44" t="s">
        <v>182</v>
      </c>
      <c r="J13" s="44" t="s">
        <v>176</v>
      </c>
      <c r="K13" s="44" t="s">
        <v>177</v>
      </c>
    </row>
    <row r="14" spans="2:11" ht="63.75">
      <c r="B14" s="126" t="s">
        <v>39</v>
      </c>
      <c r="C14" s="44" t="s">
        <v>183</v>
      </c>
      <c r="D14" s="44" t="s">
        <v>184</v>
      </c>
      <c r="E14" s="44" t="s">
        <v>185</v>
      </c>
      <c r="F14" s="44" t="s">
        <v>173</v>
      </c>
      <c r="G14" s="44" t="s">
        <v>173</v>
      </c>
      <c r="H14" s="44" t="s">
        <v>186</v>
      </c>
      <c r="I14" s="44" t="s">
        <v>187</v>
      </c>
      <c r="J14" s="44" t="s">
        <v>176</v>
      </c>
      <c r="K14" s="44" t="s">
        <v>177</v>
      </c>
    </row>
    <row r="15" spans="2:11" ht="30" customHeight="1">
      <c r="B15" s="126" t="s">
        <v>41</v>
      </c>
      <c r="C15" s="132">
        <v>7210610020</v>
      </c>
      <c r="D15" s="44" t="s">
        <v>188</v>
      </c>
      <c r="E15" s="44" t="s">
        <v>189</v>
      </c>
      <c r="F15" s="44" t="s">
        <v>173</v>
      </c>
      <c r="G15" s="44" t="s">
        <v>173</v>
      </c>
      <c r="H15" s="44" t="s">
        <v>186</v>
      </c>
      <c r="I15" s="44" t="s">
        <v>190</v>
      </c>
      <c r="J15" s="44" t="s">
        <v>176</v>
      </c>
      <c r="K15" s="44" t="s">
        <v>177</v>
      </c>
    </row>
    <row r="16" spans="2:11" ht="30" customHeight="1">
      <c r="B16" s="126" t="s">
        <v>43</v>
      </c>
      <c r="C16" s="44">
        <v>72107080</v>
      </c>
      <c r="D16" s="44" t="s">
        <v>191</v>
      </c>
      <c r="E16" s="132" t="s">
        <v>192</v>
      </c>
      <c r="F16" s="44" t="s">
        <v>173</v>
      </c>
      <c r="G16" s="44" t="s">
        <v>173</v>
      </c>
      <c r="H16" s="44" t="s">
        <v>186</v>
      </c>
      <c r="I16" s="44" t="s">
        <v>193</v>
      </c>
      <c r="J16" s="44" t="s">
        <v>194</v>
      </c>
      <c r="K16" s="44" t="s">
        <v>177</v>
      </c>
    </row>
    <row r="17" spans="2:11" ht="43.5" customHeight="1">
      <c r="B17" s="126" t="s">
        <v>47</v>
      </c>
      <c r="C17" s="44" t="s">
        <v>195</v>
      </c>
      <c r="D17" s="44" t="s">
        <v>196</v>
      </c>
      <c r="E17" s="132" t="s">
        <v>197</v>
      </c>
      <c r="F17" s="44" t="s">
        <v>173</v>
      </c>
      <c r="G17" s="44" t="s">
        <v>173</v>
      </c>
      <c r="H17" s="44" t="s">
        <v>198</v>
      </c>
      <c r="I17" s="44" t="s">
        <v>199</v>
      </c>
      <c r="J17" s="44" t="s">
        <v>200</v>
      </c>
      <c r="K17" s="44" t="s">
        <v>173</v>
      </c>
    </row>
    <row r="18" spans="2:11" ht="30" customHeight="1">
      <c r="B18" s="126" t="s">
        <v>49</v>
      </c>
      <c r="C18" s="44" t="s">
        <v>201</v>
      </c>
      <c r="D18" s="44" t="s">
        <v>202</v>
      </c>
      <c r="E18" s="44" t="s">
        <v>203</v>
      </c>
      <c r="F18" s="44" t="s">
        <v>173</v>
      </c>
      <c r="G18" s="44" t="s">
        <v>173</v>
      </c>
      <c r="H18" s="44" t="s">
        <v>204</v>
      </c>
      <c r="I18" s="44"/>
      <c r="J18" s="44" t="s">
        <v>200</v>
      </c>
      <c r="K18" s="44" t="s">
        <v>173</v>
      </c>
    </row>
    <row r="19" spans="2:11" s="148" customFormat="1" ht="63.75" customHeight="1">
      <c r="B19" s="149" t="s">
        <v>53</v>
      </c>
      <c r="C19" s="150" t="s">
        <v>205</v>
      </c>
      <c r="D19" s="132" t="s">
        <v>202</v>
      </c>
      <c r="E19" s="132" t="s">
        <v>206</v>
      </c>
      <c r="F19" s="132" t="s">
        <v>173</v>
      </c>
      <c r="G19" s="132" t="s">
        <v>177</v>
      </c>
      <c r="H19" s="132"/>
      <c r="I19" s="132"/>
      <c r="J19" s="132" t="s">
        <v>177</v>
      </c>
      <c r="K19" s="132" t="s">
        <v>177</v>
      </c>
    </row>
    <row r="20" spans="2:11" ht="30" customHeight="1">
      <c r="B20" s="126" t="s">
        <v>57</v>
      </c>
      <c r="C20" s="44">
        <v>7213914100</v>
      </c>
      <c r="D20" s="44" t="s">
        <v>207</v>
      </c>
      <c r="E20" s="44" t="s">
        <v>208</v>
      </c>
      <c r="F20" s="44" t="s">
        <v>173</v>
      </c>
      <c r="G20" s="44" t="s">
        <v>173</v>
      </c>
      <c r="H20" s="44" t="s">
        <v>209</v>
      </c>
      <c r="I20" s="44"/>
      <c r="J20" s="44" t="s">
        <v>200</v>
      </c>
      <c r="K20" s="44" t="s">
        <v>173</v>
      </c>
    </row>
    <row r="21" spans="2:11" ht="30" customHeight="1">
      <c r="B21" s="126" t="s">
        <v>59</v>
      </c>
      <c r="C21" s="44" t="s">
        <v>210</v>
      </c>
      <c r="D21" s="44" t="s">
        <v>211</v>
      </c>
      <c r="E21" s="44" t="s">
        <v>189</v>
      </c>
      <c r="F21" s="44" t="s">
        <v>177</v>
      </c>
      <c r="G21" s="44" t="s">
        <v>173</v>
      </c>
      <c r="H21" s="44" t="s">
        <v>212</v>
      </c>
      <c r="I21" s="44"/>
      <c r="J21" s="44" t="s">
        <v>200</v>
      </c>
      <c r="K21" s="44" t="s">
        <v>173</v>
      </c>
    </row>
    <row r="22" spans="2:11" ht="30" customHeight="1">
      <c r="B22" s="126" t="s">
        <v>63</v>
      </c>
      <c r="C22" s="44" t="s">
        <v>213</v>
      </c>
      <c r="D22" s="44" t="s">
        <v>214</v>
      </c>
      <c r="E22" s="44" t="s">
        <v>215</v>
      </c>
      <c r="F22" s="44" t="s">
        <v>173</v>
      </c>
      <c r="G22" s="44" t="s">
        <v>173</v>
      </c>
      <c r="H22" s="44" t="s">
        <v>216</v>
      </c>
      <c r="I22" s="44" t="s">
        <v>217</v>
      </c>
      <c r="J22" s="44" t="s">
        <v>218</v>
      </c>
      <c r="K22" s="44" t="s">
        <v>177</v>
      </c>
    </row>
    <row r="23" spans="2:11" ht="42" customHeight="1">
      <c r="B23" s="126" t="s">
        <v>65</v>
      </c>
      <c r="C23" s="44" t="s">
        <v>219</v>
      </c>
      <c r="D23" s="132" t="s">
        <v>220</v>
      </c>
      <c r="E23" s="44" t="s">
        <v>221</v>
      </c>
      <c r="F23" s="44" t="s">
        <v>173</v>
      </c>
      <c r="G23" s="44" t="s">
        <v>173</v>
      </c>
      <c r="H23" s="44" t="s">
        <v>222</v>
      </c>
      <c r="I23" s="44" t="s">
        <v>223</v>
      </c>
      <c r="J23" s="44" t="s">
        <v>224</v>
      </c>
      <c r="K23" s="44" t="s">
        <v>177</v>
      </c>
    </row>
    <row r="24" spans="2:11" ht="30" customHeight="1">
      <c r="B24" s="126" t="s">
        <v>71</v>
      </c>
      <c r="C24" s="44" t="s">
        <v>225</v>
      </c>
      <c r="D24" s="44" t="s">
        <v>226</v>
      </c>
      <c r="E24" s="44" t="s">
        <v>227</v>
      </c>
      <c r="F24" s="44" t="s">
        <v>173</v>
      </c>
      <c r="G24" s="44" t="s">
        <v>173</v>
      </c>
      <c r="H24" s="44" t="s">
        <v>222</v>
      </c>
      <c r="I24" s="44" t="s">
        <v>228</v>
      </c>
      <c r="J24" s="44" t="s">
        <v>224</v>
      </c>
      <c r="K24" s="44" t="s">
        <v>177</v>
      </c>
    </row>
    <row r="25" spans="2:11" ht="30" customHeight="1">
      <c r="B25" s="126" t="s">
        <v>73</v>
      </c>
      <c r="C25" s="147" t="s">
        <v>229</v>
      </c>
      <c r="D25" s="44" t="s">
        <v>230</v>
      </c>
      <c r="E25" s="44" t="s">
        <v>231</v>
      </c>
      <c r="F25" s="44" t="s">
        <v>173</v>
      </c>
      <c r="G25" s="44" t="s">
        <v>177</v>
      </c>
      <c r="H25" s="44"/>
      <c r="I25" s="44"/>
      <c r="J25" s="44"/>
      <c r="K25" s="44"/>
    </row>
    <row r="26" spans="2:11" ht="30" customHeight="1">
      <c r="B26" s="126" t="s">
        <v>75</v>
      </c>
      <c r="C26" s="44" t="s">
        <v>232</v>
      </c>
      <c r="D26" s="44" t="s">
        <v>233</v>
      </c>
      <c r="E26" s="44" t="s">
        <v>234</v>
      </c>
      <c r="F26" s="44" t="s">
        <v>173</v>
      </c>
      <c r="G26" s="44" t="s">
        <v>177</v>
      </c>
      <c r="H26" s="44"/>
      <c r="I26" s="44"/>
      <c r="J26" s="44" t="s">
        <v>177</v>
      </c>
      <c r="K26" s="44" t="s">
        <v>177</v>
      </c>
    </row>
  </sheetData>
  <mergeCells count="7">
    <mergeCell ref="B2:D3"/>
    <mergeCell ref="G9:K9"/>
    <mergeCell ref="G10:K10"/>
    <mergeCell ref="C4:D4"/>
    <mergeCell ref="C5:D5"/>
    <mergeCell ref="B9:F9"/>
    <mergeCell ref="B10:F10"/>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'C:\Users\Carla.Hays\AppData\Local\Microsoft\Windows\INetCache\Content.Outlook\MA25CRAO\[Copy of thyssenkrupp Materials UK Safeguard questionnaire (003).xlsx]Guidance'!#REF!</xm:f>
          </x14:formula1>
          <xm:sqref>K12:K26 F12:G26 B12:B26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F21"/>
  <sheetViews>
    <sheetView showGridLines="0" zoomScale="60" zoomScaleNormal="60" workbookViewId="0">
      <selection activeCell="J4" sqref="J4"/>
    </sheetView>
  </sheetViews>
  <sheetFormatPr defaultRowHeight="15"/>
  <cols>
    <col min="1" max="1" width="3.7109375" customWidth="1"/>
    <col min="2" max="3" width="35.7109375" customWidth="1"/>
    <col min="4" max="4" width="70.7109375" customWidth="1"/>
    <col min="5" max="6" width="35.7109375" customWidth="1"/>
  </cols>
  <sheetData>
    <row r="1" spans="1:6" ht="15.75" thickBot="1">
      <c r="A1" s="68"/>
      <c r="C1" s="45"/>
    </row>
    <row r="2" spans="1:6" ht="24.95" customHeight="1" thickBot="1">
      <c r="B2" s="240" t="s">
        <v>235</v>
      </c>
      <c r="C2" s="240"/>
      <c r="D2" s="240"/>
    </row>
    <row r="3" spans="1:6" ht="24.95" customHeight="1" thickBot="1">
      <c r="B3" s="240"/>
      <c r="C3" s="240"/>
      <c r="D3" s="240"/>
    </row>
    <row r="4" spans="1:6" ht="21" thickBot="1">
      <c r="B4" s="16" t="s">
        <v>3</v>
      </c>
      <c r="C4" s="247" t="str">
        <f>'1) Associated companies'!C4:D4</f>
        <v>TF0006</v>
      </c>
      <c r="D4" s="247"/>
    </row>
    <row r="5" spans="1:6" ht="21" thickBot="1">
      <c r="B5" s="16" t="s">
        <v>5</v>
      </c>
      <c r="C5" s="247" t="str">
        <f>'1) Associated companies'!C5:D5</f>
        <v>thyssenkrupp Materials (UK) Ltd</v>
      </c>
      <c r="D5" s="247"/>
    </row>
    <row r="6" spans="1:6">
      <c r="B6" s="1"/>
      <c r="C6" s="67"/>
      <c r="D6" s="1"/>
      <c r="E6" s="1"/>
      <c r="F6" s="1"/>
    </row>
    <row r="7" spans="1:6" ht="15.75">
      <c r="B7" s="9" t="s">
        <v>155</v>
      </c>
      <c r="C7" s="41"/>
      <c r="D7" s="1"/>
      <c r="E7" s="1"/>
      <c r="F7" s="1"/>
    </row>
    <row r="8" spans="1:6">
      <c r="B8" s="1"/>
      <c r="C8" s="1"/>
      <c r="D8" s="1"/>
      <c r="E8" s="1"/>
      <c r="F8" s="1"/>
    </row>
    <row r="9" spans="1:6" ht="57.95" customHeight="1">
      <c r="B9" s="254" t="s">
        <v>236</v>
      </c>
      <c r="C9" s="254"/>
      <c r="D9" s="254"/>
      <c r="E9" s="254"/>
      <c r="F9" s="254"/>
    </row>
    <row r="10" spans="1:6" ht="15.75">
      <c r="B10" s="255" t="s">
        <v>237</v>
      </c>
      <c r="C10" s="255"/>
      <c r="D10" s="255"/>
      <c r="E10" s="255"/>
      <c r="F10" s="255"/>
    </row>
    <row r="11" spans="1:6" ht="61.5">
      <c r="B11" s="96" t="s">
        <v>238</v>
      </c>
      <c r="C11" s="96" t="s">
        <v>239</v>
      </c>
      <c r="D11" s="96" t="s">
        <v>240</v>
      </c>
      <c r="E11" s="96" t="s">
        <v>241</v>
      </c>
      <c r="F11" s="96" t="s">
        <v>242</v>
      </c>
    </row>
    <row r="12" spans="1:6" ht="30" customHeight="1">
      <c r="B12" s="57"/>
      <c r="C12" s="43"/>
      <c r="D12" s="43"/>
      <c r="E12" s="43"/>
      <c r="F12" s="43"/>
    </row>
    <row r="13" spans="1:6" ht="30" customHeight="1">
      <c r="B13" s="57"/>
      <c r="C13" s="44"/>
      <c r="D13" s="44"/>
      <c r="E13" s="44"/>
      <c r="F13" s="43"/>
    </row>
    <row r="14" spans="1:6" ht="30" customHeight="1">
      <c r="B14" s="57"/>
      <c r="C14" s="44"/>
      <c r="D14" s="44"/>
      <c r="E14" s="44"/>
      <c r="F14" s="43"/>
    </row>
    <row r="15" spans="1:6" ht="30" customHeight="1">
      <c r="B15" s="57"/>
      <c r="C15" s="44"/>
      <c r="D15" s="44"/>
      <c r="E15" s="44"/>
      <c r="F15" s="43"/>
    </row>
    <row r="16" spans="1:6" ht="30" customHeight="1">
      <c r="B16" s="57"/>
      <c r="C16" s="44"/>
      <c r="D16" s="44"/>
      <c r="E16" s="44"/>
      <c r="F16" s="43"/>
    </row>
    <row r="17" spans="2:6" ht="30" customHeight="1">
      <c r="B17" s="57"/>
      <c r="C17" s="44"/>
      <c r="D17" s="44"/>
      <c r="E17" s="44"/>
      <c r="F17" s="43"/>
    </row>
    <row r="18" spans="2:6" ht="30" customHeight="1">
      <c r="B18" s="57"/>
      <c r="C18" s="44"/>
      <c r="D18" s="44"/>
      <c r="E18" s="44"/>
      <c r="F18" s="43"/>
    </row>
    <row r="19" spans="2:6" ht="30" customHeight="1">
      <c r="B19" s="57"/>
      <c r="C19" s="44"/>
      <c r="D19" s="44"/>
      <c r="E19" s="44"/>
      <c r="F19" s="43"/>
    </row>
    <row r="20" spans="2:6" ht="30" customHeight="1">
      <c r="B20" s="57"/>
      <c r="C20" s="44"/>
      <c r="D20" s="44"/>
      <c r="E20" s="44"/>
      <c r="F20" s="43"/>
    </row>
    <row r="21" spans="2:6" ht="30" customHeight="1">
      <c r="B21" s="57"/>
      <c r="C21" s="44"/>
      <c r="D21" s="44"/>
      <c r="E21" s="44"/>
      <c r="F21" s="43"/>
    </row>
  </sheetData>
  <mergeCells count="5">
    <mergeCell ref="B2:D3"/>
    <mergeCell ref="C4:D4"/>
    <mergeCell ref="C5:D5"/>
    <mergeCell ref="B9:F9"/>
    <mergeCell ref="B10:F10"/>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Guidance!$B$44:$B$64</xm:f>
          </x14:formula1>
          <xm:sqref>B12:B21</xm:sqref>
        </x14:dataValidation>
        <x14:dataValidation type="list" allowBlank="1" showInputMessage="1" showErrorMessage="1" xr:uid="{00000000-0002-0000-0500-000001000000}">
          <x14:formula1>
            <xm:f>Guidance!$Z$2:$Z$3</xm:f>
          </x14:formula1>
          <xm:sqref>F12:F21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B1:K216"/>
  <sheetViews>
    <sheetView showGridLines="0" topLeftCell="B1" zoomScaleNormal="100" workbookViewId="0">
      <pane xSplit="1" ySplit="12" topLeftCell="C46" activePane="bottomRight" state="frozen"/>
      <selection pane="bottomRight" activeCell="C57" sqref="C57:K57"/>
      <selection pane="bottomLeft" activeCell="B13" sqref="B13"/>
      <selection pane="topRight" activeCell="C1" sqref="C1"/>
    </sheetView>
  </sheetViews>
  <sheetFormatPr defaultColWidth="8.7109375" defaultRowHeight="15"/>
  <cols>
    <col min="1" max="1" width="3.7109375" style="31" customWidth="1"/>
    <col min="2" max="2" width="45.7109375" style="31" customWidth="1"/>
    <col min="3" max="11" width="20.7109375" style="31" customWidth="1"/>
    <col min="12" max="16384" width="8.7109375" style="31"/>
  </cols>
  <sheetData>
    <row r="1" spans="2:11" ht="15.75" thickBot="1"/>
    <row r="2" spans="2:11" ht="24.95" customHeight="1" thickBot="1">
      <c r="B2" s="270" t="s">
        <v>243</v>
      </c>
      <c r="C2" s="270"/>
      <c r="D2" s="270"/>
      <c r="E2" s="270"/>
    </row>
    <row r="3" spans="2:11" ht="24.95" customHeight="1" thickBot="1">
      <c r="B3" s="270"/>
      <c r="C3" s="270"/>
      <c r="D3" s="270"/>
      <c r="E3" s="270"/>
      <c r="F3" s="268"/>
    </row>
    <row r="4" spans="2:11" ht="21" thickBot="1">
      <c r="B4" s="32" t="s">
        <v>3</v>
      </c>
      <c r="C4" s="271" t="str">
        <f>'1) Associated companies'!C4:D4</f>
        <v>TF0006</v>
      </c>
      <c r="D4" s="271"/>
      <c r="E4" s="271"/>
      <c r="F4" s="268"/>
    </row>
    <row r="5" spans="2:11" ht="21" thickBot="1">
      <c r="B5" s="32" t="s">
        <v>5</v>
      </c>
      <c r="C5" s="271" t="str">
        <f>'1) Associated companies'!C5:D5</f>
        <v>thyssenkrupp Materials (UK) Ltd</v>
      </c>
      <c r="D5" s="271"/>
      <c r="E5" s="271"/>
      <c r="F5" s="152" t="s">
        <v>244</v>
      </c>
    </row>
    <row r="6" spans="2:11" ht="18.75">
      <c r="F6" s="152" t="s">
        <v>245</v>
      </c>
    </row>
    <row r="7" spans="2:11" ht="15.75">
      <c r="B7" s="269" t="s">
        <v>246</v>
      </c>
      <c r="C7" s="269"/>
      <c r="D7" s="269"/>
      <c r="E7" s="269"/>
      <c r="F7" s="8"/>
      <c r="G7" s="8"/>
    </row>
    <row r="8" spans="2:11" ht="15.75">
      <c r="B8" s="8"/>
      <c r="C8" s="8"/>
      <c r="D8" s="8"/>
      <c r="E8" s="8"/>
      <c r="F8" s="8"/>
      <c r="G8" s="8"/>
    </row>
    <row r="9" spans="2:11" ht="15.75" customHeight="1">
      <c r="B9" s="51"/>
      <c r="C9" s="265" t="s">
        <v>247</v>
      </c>
      <c r="D9" s="266"/>
      <c r="E9" s="266"/>
      <c r="F9" s="266"/>
      <c r="G9" s="266"/>
      <c r="H9" s="266"/>
      <c r="I9" s="266"/>
      <c r="J9" s="266"/>
      <c r="K9" s="267"/>
    </row>
    <row r="10" spans="2:11" ht="30" customHeight="1">
      <c r="B10" s="48" t="s">
        <v>248</v>
      </c>
      <c r="C10" s="256" t="s">
        <v>35</v>
      </c>
      <c r="D10" s="257"/>
      <c r="E10" s="257"/>
      <c r="F10" s="257"/>
      <c r="G10" s="257"/>
      <c r="H10" s="257"/>
      <c r="I10" s="257"/>
      <c r="J10" s="257"/>
      <c r="K10" s="258"/>
    </row>
    <row r="11" spans="2:11" ht="15.95" customHeight="1">
      <c r="B11" s="48" t="s">
        <v>249</v>
      </c>
      <c r="C11" s="259" t="s">
        <v>9</v>
      </c>
      <c r="D11" s="260"/>
      <c r="E11" s="260"/>
      <c r="F11" s="260"/>
      <c r="G11" s="261"/>
      <c r="H11" s="262" t="s">
        <v>10</v>
      </c>
      <c r="I11" s="263"/>
      <c r="J11" s="263"/>
      <c r="K11" s="264"/>
    </row>
    <row r="12" spans="2:11" ht="15.75">
      <c r="B12" s="48" t="s">
        <v>250</v>
      </c>
      <c r="C12" s="69">
        <v>2013</v>
      </c>
      <c r="D12" s="69">
        <v>2014</v>
      </c>
      <c r="E12" s="69">
        <v>2015</v>
      </c>
      <c r="F12" s="69">
        <v>2016</v>
      </c>
      <c r="G12" s="69">
        <v>2017</v>
      </c>
      <c r="H12" s="102">
        <v>2018</v>
      </c>
      <c r="I12" s="102">
        <v>2019</v>
      </c>
      <c r="J12" s="102" t="s">
        <v>251</v>
      </c>
      <c r="K12" s="102" t="s">
        <v>252</v>
      </c>
    </row>
    <row r="13" spans="2:11" ht="15.75">
      <c r="B13" s="48" t="s">
        <v>253</v>
      </c>
      <c r="C13" s="156">
        <v>100</v>
      </c>
      <c r="D13" s="156">
        <v>108.52088267002958</v>
      </c>
      <c r="E13" s="156">
        <v>223.07343320885113</v>
      </c>
      <c r="F13" s="156">
        <v>196.92357790229391</v>
      </c>
      <c r="G13" s="156">
        <v>401.03322650175437</v>
      </c>
      <c r="H13" s="157">
        <v>480.81546163136278</v>
      </c>
      <c r="I13" s="157">
        <v>383.14279933301106</v>
      </c>
      <c r="J13" s="157">
        <v>68.441760651008039</v>
      </c>
      <c r="K13" s="157">
        <v>60.760811884419077</v>
      </c>
    </row>
    <row r="14" spans="2:11" ht="15.75">
      <c r="B14" s="48" t="s">
        <v>254</v>
      </c>
      <c r="C14" s="156">
        <v>100</v>
      </c>
      <c r="D14" s="156">
        <v>142.4227952881248</v>
      </c>
      <c r="E14" s="156">
        <v>279.77932983126396</v>
      </c>
      <c r="F14" s="156">
        <v>269.94480261063359</v>
      </c>
      <c r="G14" s="156">
        <v>377.55175501432666</v>
      </c>
      <c r="H14" s="157">
        <v>406.48695479146761</v>
      </c>
      <c r="I14" s="157">
        <v>331.4549506526584</v>
      </c>
      <c r="J14" s="157">
        <v>66.949617956064955</v>
      </c>
      <c r="K14" s="157">
        <v>61.289398280802288</v>
      </c>
    </row>
    <row r="15" spans="2:11" ht="16.5" thickBot="1">
      <c r="B15" s="86" t="s">
        <v>255</v>
      </c>
      <c r="C15" s="158">
        <v>100</v>
      </c>
      <c r="D15" s="158">
        <v>76.196287574955363</v>
      </c>
      <c r="E15" s="158">
        <v>79.731920633088805</v>
      </c>
      <c r="F15" s="158">
        <v>72.949571911682654</v>
      </c>
      <c r="G15" s="158">
        <v>106.21940467116534</v>
      </c>
      <c r="H15" s="158">
        <v>118.28558234495534</v>
      </c>
      <c r="I15" s="158">
        <v>115.59423040101697</v>
      </c>
      <c r="J15" s="158">
        <v>102.22875460756518</v>
      </c>
      <c r="K15" s="158">
        <v>99.137556557560814</v>
      </c>
    </row>
    <row r="16" spans="2:11" ht="15.75">
      <c r="B16" s="48" t="s">
        <v>256</v>
      </c>
      <c r="C16" s="70">
        <v>0</v>
      </c>
      <c r="D16" s="70">
        <v>0</v>
      </c>
      <c r="E16" s="70">
        <v>0</v>
      </c>
      <c r="F16" s="70">
        <v>0</v>
      </c>
      <c r="G16" s="70">
        <v>0</v>
      </c>
      <c r="H16" s="71">
        <v>0</v>
      </c>
      <c r="I16" s="71">
        <v>0</v>
      </c>
      <c r="J16" s="71">
        <v>0</v>
      </c>
      <c r="K16" s="71">
        <v>0</v>
      </c>
    </row>
    <row r="17" spans="2:11" ht="15.75">
      <c r="B17" s="48" t="s">
        <v>257</v>
      </c>
      <c r="C17" s="99"/>
      <c r="D17" s="99"/>
      <c r="E17" s="99"/>
      <c r="F17" s="99"/>
      <c r="G17" s="99"/>
      <c r="H17" s="100"/>
      <c r="I17" s="100"/>
      <c r="J17" s="100"/>
      <c r="K17" s="100"/>
    </row>
    <row r="18" spans="2:11" ht="15.75">
      <c r="B18" s="101" t="s">
        <v>258</v>
      </c>
      <c r="C18" s="70"/>
      <c r="D18" s="70"/>
      <c r="E18" s="70"/>
      <c r="F18" s="70"/>
      <c r="G18" s="70"/>
      <c r="H18" s="71"/>
      <c r="I18" s="71"/>
      <c r="J18" s="71"/>
      <c r="K18" s="71"/>
    </row>
    <row r="19" spans="2:11" ht="15.75">
      <c r="B19" s="101" t="s">
        <v>258</v>
      </c>
      <c r="C19" s="70"/>
      <c r="D19" s="70"/>
      <c r="E19" s="70"/>
      <c r="F19" s="70"/>
      <c r="G19" s="70"/>
      <c r="H19" s="71"/>
      <c r="I19" s="71"/>
      <c r="J19" s="71"/>
      <c r="K19" s="71"/>
    </row>
    <row r="20" spans="2:11" ht="15.75">
      <c r="B20" s="74" t="s">
        <v>259</v>
      </c>
      <c r="C20" s="73">
        <f>SUM(C16:C19)/C14</f>
        <v>0</v>
      </c>
      <c r="D20" s="73">
        <f t="shared" ref="D20:K20" si="0">SUM(D16:D19)/D14</f>
        <v>0</v>
      </c>
      <c r="E20" s="73">
        <f t="shared" si="0"/>
        <v>0</v>
      </c>
      <c r="F20" s="73">
        <f t="shared" si="0"/>
        <v>0</v>
      </c>
      <c r="G20" s="73">
        <f t="shared" si="0"/>
        <v>0</v>
      </c>
      <c r="H20" s="73">
        <f t="shared" si="0"/>
        <v>0</v>
      </c>
      <c r="I20" s="73">
        <f t="shared" si="0"/>
        <v>0</v>
      </c>
      <c r="J20" s="73">
        <f t="shared" si="0"/>
        <v>0</v>
      </c>
      <c r="K20" s="73">
        <f t="shared" si="0"/>
        <v>0</v>
      </c>
    </row>
    <row r="21" spans="2:11" ht="15.75">
      <c r="B21" s="8"/>
      <c r="C21" s="8"/>
      <c r="D21" s="8"/>
      <c r="E21" s="8"/>
      <c r="F21" s="8"/>
      <c r="G21" s="8"/>
    </row>
    <row r="22" spans="2:11" ht="15.75">
      <c r="B22" s="8"/>
      <c r="C22" s="8"/>
      <c r="D22" s="8"/>
      <c r="E22" s="8"/>
      <c r="F22" s="8"/>
      <c r="G22" s="8"/>
    </row>
    <row r="23" spans="2:11" ht="15.75" customHeight="1">
      <c r="B23" s="51"/>
      <c r="C23" s="265" t="s">
        <v>247</v>
      </c>
      <c r="D23" s="266"/>
      <c r="E23" s="266"/>
      <c r="F23" s="266"/>
      <c r="G23" s="266"/>
      <c r="H23" s="266"/>
      <c r="I23" s="266"/>
      <c r="J23" s="266"/>
      <c r="K23" s="267"/>
    </row>
    <row r="24" spans="2:11" ht="30" customHeight="1">
      <c r="B24" s="48" t="s">
        <v>248</v>
      </c>
      <c r="C24" s="256" t="s">
        <v>37</v>
      </c>
      <c r="D24" s="257"/>
      <c r="E24" s="257"/>
      <c r="F24" s="257"/>
      <c r="G24" s="257"/>
      <c r="H24" s="257"/>
      <c r="I24" s="257"/>
      <c r="J24" s="257"/>
      <c r="K24" s="258"/>
    </row>
    <row r="25" spans="2:11" ht="15.95" customHeight="1">
      <c r="B25" s="48" t="s">
        <v>249</v>
      </c>
      <c r="C25" s="259" t="s">
        <v>9</v>
      </c>
      <c r="D25" s="260"/>
      <c r="E25" s="260"/>
      <c r="F25" s="260"/>
      <c r="G25" s="261"/>
      <c r="H25" s="262" t="s">
        <v>10</v>
      </c>
      <c r="I25" s="263"/>
      <c r="J25" s="263"/>
      <c r="K25" s="264"/>
    </row>
    <row r="26" spans="2:11" ht="15.75">
      <c r="B26" s="48" t="s">
        <v>250</v>
      </c>
      <c r="C26" s="69">
        <v>2013</v>
      </c>
      <c r="D26" s="69">
        <v>2014</v>
      </c>
      <c r="E26" s="69">
        <v>2015</v>
      </c>
      <c r="F26" s="69">
        <v>2016</v>
      </c>
      <c r="G26" s="69">
        <v>2017</v>
      </c>
      <c r="H26" s="102">
        <v>2018</v>
      </c>
      <c r="I26" s="102">
        <v>2019</v>
      </c>
      <c r="J26" s="102" t="s">
        <v>251</v>
      </c>
      <c r="K26" s="102" t="s">
        <v>252</v>
      </c>
    </row>
    <row r="27" spans="2:11" ht="15.75">
      <c r="B27" s="48" t="s">
        <v>253</v>
      </c>
      <c r="C27" s="156">
        <v>100</v>
      </c>
      <c r="D27" s="156">
        <v>209.27578692658062</v>
      </c>
      <c r="E27" s="156">
        <v>198.5445575571386</v>
      </c>
      <c r="F27" s="156">
        <v>347.32629451455915</v>
      </c>
      <c r="G27" s="156">
        <v>243.32025213337764</v>
      </c>
      <c r="H27" s="157">
        <v>343.36065011251486</v>
      </c>
      <c r="I27" s="157">
        <v>331.38055288200843</v>
      </c>
      <c r="J27" s="157">
        <v>28.914159086595809</v>
      </c>
      <c r="K27" s="157">
        <v>35.771595576672809</v>
      </c>
    </row>
    <row r="28" spans="2:11" ht="15.75">
      <c r="B28" s="48" t="s">
        <v>254</v>
      </c>
      <c r="C28" s="156">
        <v>100</v>
      </c>
      <c r="D28" s="156">
        <v>208.39680047109627</v>
      </c>
      <c r="E28" s="156">
        <v>215.55599175581511</v>
      </c>
      <c r="F28" s="156">
        <v>472.33693198547445</v>
      </c>
      <c r="G28" s="156">
        <v>204.98488566100698</v>
      </c>
      <c r="H28" s="157">
        <v>291.20698792815779</v>
      </c>
      <c r="I28" s="157">
        <v>261.72661693983707</v>
      </c>
      <c r="J28" s="157">
        <v>15.512194523505741</v>
      </c>
      <c r="K28" s="157">
        <v>22.469697713220135</v>
      </c>
    </row>
    <row r="29" spans="2:11" ht="16.5" thickBot="1">
      <c r="B29" s="86" t="s">
        <v>255</v>
      </c>
      <c r="C29" s="158">
        <v>100</v>
      </c>
      <c r="D29" s="158">
        <v>100.42178500509478</v>
      </c>
      <c r="E29" s="158">
        <v>92.108113506792563</v>
      </c>
      <c r="F29" s="158">
        <v>73.53358820674228</v>
      </c>
      <c r="G29" s="158">
        <v>118.70155760447996</v>
      </c>
      <c r="H29" s="158">
        <v>117.90948169046811</v>
      </c>
      <c r="I29" s="158">
        <v>126.61324123491143</v>
      </c>
      <c r="J29" s="158">
        <v>186.39631576810086</v>
      </c>
      <c r="K29" s="158">
        <v>159.19927376515815</v>
      </c>
    </row>
    <row r="30" spans="2:11" ht="15.75">
      <c r="B30" s="48" t="s">
        <v>256</v>
      </c>
      <c r="C30" s="70"/>
      <c r="D30" s="70"/>
      <c r="E30" s="70"/>
      <c r="F30" s="70"/>
      <c r="G30" s="70"/>
      <c r="H30" s="71"/>
      <c r="I30" s="71"/>
      <c r="J30" s="71"/>
      <c r="K30" s="71"/>
    </row>
    <row r="31" spans="2:11" ht="15.75">
      <c r="B31" s="48" t="s">
        <v>257</v>
      </c>
      <c r="C31" s="99"/>
      <c r="D31" s="99"/>
      <c r="E31" s="99"/>
      <c r="F31" s="99"/>
      <c r="G31" s="99"/>
      <c r="H31" s="100"/>
      <c r="I31" s="100"/>
      <c r="J31" s="100"/>
      <c r="K31" s="100"/>
    </row>
    <row r="32" spans="2:11" ht="15.75">
      <c r="B32" s="101" t="s">
        <v>258</v>
      </c>
      <c r="C32" s="70"/>
      <c r="D32" s="70"/>
      <c r="E32" s="70"/>
      <c r="F32" s="70"/>
      <c r="G32" s="70"/>
      <c r="H32" s="71"/>
      <c r="I32" s="71"/>
      <c r="J32" s="71"/>
      <c r="K32" s="71"/>
    </row>
    <row r="33" spans="2:11" ht="15.75">
      <c r="B33" s="101" t="s">
        <v>258</v>
      </c>
      <c r="C33" s="70"/>
      <c r="D33" s="70"/>
      <c r="E33" s="70"/>
      <c r="F33" s="70"/>
      <c r="G33" s="70"/>
      <c r="H33" s="71"/>
      <c r="I33" s="71"/>
      <c r="J33" s="71"/>
      <c r="K33" s="71"/>
    </row>
    <row r="34" spans="2:11" ht="15.75">
      <c r="B34" s="74" t="s">
        <v>259</v>
      </c>
      <c r="C34" s="73">
        <f>SUM(C30:C33)/C28</f>
        <v>0</v>
      </c>
      <c r="D34" s="73">
        <f t="shared" ref="D34:K34" si="1">SUM(D30:D33)/D28</f>
        <v>0</v>
      </c>
      <c r="E34" s="73">
        <f t="shared" si="1"/>
        <v>0</v>
      </c>
      <c r="F34" s="73">
        <f t="shared" si="1"/>
        <v>0</v>
      </c>
      <c r="G34" s="73">
        <f t="shared" si="1"/>
        <v>0</v>
      </c>
      <c r="H34" s="73">
        <f t="shared" si="1"/>
        <v>0</v>
      </c>
      <c r="I34" s="73">
        <f t="shared" si="1"/>
        <v>0</v>
      </c>
      <c r="J34" s="73">
        <f t="shared" si="1"/>
        <v>0</v>
      </c>
      <c r="K34" s="73">
        <f t="shared" si="1"/>
        <v>0</v>
      </c>
    </row>
    <row r="35" spans="2:11" ht="15.75">
      <c r="B35" s="8"/>
      <c r="C35" s="8"/>
      <c r="D35" s="8"/>
      <c r="E35" s="8"/>
      <c r="F35" s="8"/>
      <c r="G35" s="8"/>
    </row>
    <row r="36" spans="2:11" ht="15.75">
      <c r="B36" s="8"/>
      <c r="C36" s="8"/>
      <c r="D36" s="8"/>
      <c r="E36" s="8"/>
      <c r="F36" s="8"/>
      <c r="G36" s="8"/>
    </row>
    <row r="37" spans="2:11" ht="15.75" customHeight="1">
      <c r="B37" s="51"/>
      <c r="C37" s="265" t="s">
        <v>247</v>
      </c>
      <c r="D37" s="266"/>
      <c r="E37" s="266"/>
      <c r="F37" s="266"/>
      <c r="G37" s="266"/>
      <c r="H37" s="266"/>
      <c r="I37" s="266"/>
      <c r="J37" s="266"/>
      <c r="K37" s="267"/>
    </row>
    <row r="38" spans="2:11" ht="30" customHeight="1">
      <c r="B38" s="48" t="s">
        <v>248</v>
      </c>
      <c r="C38" s="256" t="s">
        <v>39</v>
      </c>
      <c r="D38" s="257"/>
      <c r="E38" s="257"/>
      <c r="F38" s="257"/>
      <c r="G38" s="257"/>
      <c r="H38" s="257"/>
      <c r="I38" s="257"/>
      <c r="J38" s="257"/>
      <c r="K38" s="258"/>
    </row>
    <row r="39" spans="2:11" ht="15.95" customHeight="1">
      <c r="B39" s="48" t="s">
        <v>249</v>
      </c>
      <c r="C39" s="259" t="s">
        <v>9</v>
      </c>
      <c r="D39" s="260"/>
      <c r="E39" s="260"/>
      <c r="F39" s="260"/>
      <c r="G39" s="261"/>
      <c r="H39" s="262" t="s">
        <v>10</v>
      </c>
      <c r="I39" s="263"/>
      <c r="J39" s="263"/>
      <c r="K39" s="264"/>
    </row>
    <row r="40" spans="2:11" ht="15.75">
      <c r="B40" s="48" t="s">
        <v>250</v>
      </c>
      <c r="C40" s="69">
        <v>2013</v>
      </c>
      <c r="D40" s="69">
        <v>2014</v>
      </c>
      <c r="E40" s="69">
        <v>2015</v>
      </c>
      <c r="F40" s="69">
        <v>2016</v>
      </c>
      <c r="G40" s="69">
        <v>2017</v>
      </c>
      <c r="H40" s="102">
        <v>2018</v>
      </c>
      <c r="I40" s="102">
        <v>2019</v>
      </c>
      <c r="J40" s="102" t="s">
        <v>251</v>
      </c>
      <c r="K40" s="102" t="s">
        <v>252</v>
      </c>
    </row>
    <row r="41" spans="2:11" ht="15.75">
      <c r="B41" s="48" t="s">
        <v>253</v>
      </c>
      <c r="C41" s="156">
        <v>100</v>
      </c>
      <c r="D41" s="156">
        <v>104.34873605313864</v>
      </c>
      <c r="E41" s="156">
        <v>138.29697431568502</v>
      </c>
      <c r="F41" s="156">
        <v>356.77097736479243</v>
      </c>
      <c r="G41" s="156">
        <v>733.60656593792419</v>
      </c>
      <c r="H41" s="157">
        <v>318.42210061584626</v>
      </c>
      <c r="I41" s="157">
        <v>438.18745768893297</v>
      </c>
      <c r="J41" s="157">
        <v>56.477032737290777</v>
      </c>
      <c r="K41" s="157">
        <v>47.403318830114607</v>
      </c>
    </row>
    <row r="42" spans="2:11" ht="15.75">
      <c r="B42" s="48" t="s">
        <v>254</v>
      </c>
      <c r="C42" s="156">
        <v>100</v>
      </c>
      <c r="D42" s="156">
        <v>121.0311831457539</v>
      </c>
      <c r="E42" s="156">
        <v>197.42996120747094</v>
      </c>
      <c r="F42" s="156">
        <v>609.54222409028137</v>
      </c>
      <c r="G42" s="156">
        <v>822.14321798703395</v>
      </c>
      <c r="H42" s="157">
        <v>307.85241849825951</v>
      </c>
      <c r="I42" s="157">
        <v>430.93823072196278</v>
      </c>
      <c r="J42" s="157">
        <v>54.336260729947128</v>
      </c>
      <c r="K42" s="157">
        <v>51.443339532255159</v>
      </c>
    </row>
    <row r="43" spans="2:11" ht="16.5" thickBot="1">
      <c r="B43" s="86" t="s">
        <v>255</v>
      </c>
      <c r="C43" s="158">
        <v>100</v>
      </c>
      <c r="D43" s="158">
        <v>86.216405839373522</v>
      </c>
      <c r="E43" s="158">
        <v>70.048625583405993</v>
      </c>
      <c r="F43" s="158">
        <v>58.530970171469178</v>
      </c>
      <c r="G43" s="158">
        <v>89.230994051634184</v>
      </c>
      <c r="H43" s="158">
        <v>103.43336010454193</v>
      </c>
      <c r="I43" s="158">
        <v>101.68219629871906</v>
      </c>
      <c r="J43" s="158">
        <v>103.93985890560882</v>
      </c>
      <c r="K43" s="158">
        <v>92.14665933651635</v>
      </c>
    </row>
    <row r="44" spans="2:11" ht="15.75">
      <c r="B44" s="48" t="s">
        <v>256</v>
      </c>
      <c r="C44" s="70"/>
      <c r="D44" s="70"/>
      <c r="E44" s="70"/>
      <c r="F44" s="70"/>
      <c r="G44" s="70"/>
      <c r="H44" s="71"/>
      <c r="I44" s="71"/>
      <c r="J44" s="71"/>
      <c r="K44" s="71"/>
    </row>
    <row r="45" spans="2:11" ht="15.75">
      <c r="B45" s="48" t="s">
        <v>257</v>
      </c>
      <c r="C45" s="99"/>
      <c r="D45" s="99"/>
      <c r="E45" s="99"/>
      <c r="F45" s="99"/>
      <c r="G45" s="99"/>
      <c r="H45" s="100"/>
      <c r="I45" s="100"/>
      <c r="J45" s="100"/>
      <c r="K45" s="100"/>
    </row>
    <row r="46" spans="2:11" ht="15.75">
      <c r="B46" s="101" t="s">
        <v>258</v>
      </c>
      <c r="C46" s="70"/>
      <c r="D46" s="70"/>
      <c r="E46" s="70"/>
      <c r="F46" s="70"/>
      <c r="G46" s="70"/>
      <c r="H46" s="71"/>
      <c r="I46" s="71"/>
      <c r="J46" s="71"/>
      <c r="K46" s="71"/>
    </row>
    <row r="47" spans="2:11" ht="15.75">
      <c r="B47" s="101" t="s">
        <v>258</v>
      </c>
      <c r="C47" s="70"/>
      <c r="D47" s="70"/>
      <c r="E47" s="70"/>
      <c r="F47" s="70"/>
      <c r="G47" s="70"/>
      <c r="H47" s="71"/>
      <c r="I47" s="71"/>
      <c r="J47" s="71"/>
      <c r="K47" s="71"/>
    </row>
    <row r="48" spans="2:11" ht="15.75">
      <c r="B48" s="74" t="s">
        <v>259</v>
      </c>
      <c r="C48" s="73">
        <f t="shared" ref="C48:K48" si="2">SUM(C44:C47)/C42</f>
        <v>0</v>
      </c>
      <c r="D48" s="73">
        <f t="shared" si="2"/>
        <v>0</v>
      </c>
      <c r="E48" s="73">
        <f t="shared" si="2"/>
        <v>0</v>
      </c>
      <c r="F48" s="73">
        <f t="shared" si="2"/>
        <v>0</v>
      </c>
      <c r="G48" s="73">
        <f t="shared" si="2"/>
        <v>0</v>
      </c>
      <c r="H48" s="73">
        <f t="shared" si="2"/>
        <v>0</v>
      </c>
      <c r="I48" s="73">
        <f t="shared" si="2"/>
        <v>0</v>
      </c>
      <c r="J48" s="73">
        <f t="shared" si="2"/>
        <v>0</v>
      </c>
      <c r="K48" s="73">
        <f t="shared" si="2"/>
        <v>0</v>
      </c>
    </row>
    <row r="49" spans="2:11" ht="15.75">
      <c r="B49" s="8"/>
      <c r="C49" s="8"/>
      <c r="D49" s="8"/>
      <c r="E49" s="8"/>
      <c r="F49" s="8"/>
      <c r="G49" s="8"/>
    </row>
    <row r="50" spans="2:11" ht="15.75">
      <c r="B50" s="8"/>
      <c r="C50" s="8"/>
      <c r="D50" s="8"/>
      <c r="E50" s="8"/>
      <c r="F50" s="8"/>
      <c r="G50" s="8"/>
    </row>
    <row r="51" spans="2:11" ht="15.75" customHeight="1">
      <c r="B51" s="51"/>
      <c r="C51" s="265" t="s">
        <v>247</v>
      </c>
      <c r="D51" s="266"/>
      <c r="E51" s="266"/>
      <c r="F51" s="266"/>
      <c r="G51" s="266"/>
      <c r="H51" s="266"/>
      <c r="I51" s="266"/>
      <c r="J51" s="266"/>
      <c r="K51" s="267"/>
    </row>
    <row r="52" spans="2:11" ht="30" customHeight="1">
      <c r="B52" s="48" t="s">
        <v>248</v>
      </c>
      <c r="C52" s="256" t="s">
        <v>41</v>
      </c>
      <c r="D52" s="257"/>
      <c r="E52" s="257"/>
      <c r="F52" s="257"/>
      <c r="G52" s="257"/>
      <c r="H52" s="257"/>
      <c r="I52" s="257"/>
      <c r="J52" s="257"/>
      <c r="K52" s="258"/>
    </row>
    <row r="53" spans="2:11" ht="15.95" customHeight="1">
      <c r="B53" s="48" t="s">
        <v>249</v>
      </c>
      <c r="C53" s="259" t="s">
        <v>9</v>
      </c>
      <c r="D53" s="260"/>
      <c r="E53" s="260"/>
      <c r="F53" s="260"/>
      <c r="G53" s="261"/>
      <c r="H53" s="262" t="s">
        <v>10</v>
      </c>
      <c r="I53" s="263"/>
      <c r="J53" s="263"/>
      <c r="K53" s="264"/>
    </row>
    <row r="54" spans="2:11" ht="15.75">
      <c r="B54" s="48" t="s">
        <v>250</v>
      </c>
      <c r="C54" s="69">
        <v>2013</v>
      </c>
      <c r="D54" s="69">
        <v>2014</v>
      </c>
      <c r="E54" s="69">
        <v>2015</v>
      </c>
      <c r="F54" s="69">
        <v>2016</v>
      </c>
      <c r="G54" s="69">
        <v>2017</v>
      </c>
      <c r="H54" s="102">
        <v>2018</v>
      </c>
      <c r="I54" s="102">
        <v>2019</v>
      </c>
      <c r="J54" s="102" t="s">
        <v>251</v>
      </c>
      <c r="K54" s="102" t="s">
        <v>252</v>
      </c>
    </row>
    <row r="55" spans="2:11" ht="15.75">
      <c r="B55" s="48" t="s">
        <v>253</v>
      </c>
      <c r="C55" s="156">
        <v>100</v>
      </c>
      <c r="D55" s="156">
        <v>76.237012867983879</v>
      </c>
      <c r="E55" s="156">
        <v>56.927651548415426</v>
      </c>
      <c r="F55" s="156">
        <v>67.39327528340057</v>
      </c>
      <c r="G55" s="156">
        <v>35.624917977590364</v>
      </c>
      <c r="H55" s="157">
        <v>37.304403674120508</v>
      </c>
      <c r="I55" s="157">
        <v>46.720002709989132</v>
      </c>
      <c r="J55" s="157">
        <v>6.9736700793210593</v>
      </c>
      <c r="K55" s="157">
        <v>5.4791830801645256</v>
      </c>
    </row>
    <row r="56" spans="2:11" ht="15.75">
      <c r="B56" s="48" t="s">
        <v>254</v>
      </c>
      <c r="C56" s="156">
        <v>100</v>
      </c>
      <c r="D56" s="156">
        <v>99.396764463942972</v>
      </c>
      <c r="E56" s="156">
        <v>102.76861662281107</v>
      </c>
      <c r="F56" s="156">
        <v>125.3741210644788</v>
      </c>
      <c r="G56" s="156">
        <v>42.649795823569981</v>
      </c>
      <c r="H56" s="157">
        <v>40.728121604081437</v>
      </c>
      <c r="I56" s="157">
        <v>53.69947425370755</v>
      </c>
      <c r="J56" s="157">
        <v>4.7781414469249803</v>
      </c>
      <c r="K56" s="157">
        <v>5.6738689814888703</v>
      </c>
    </row>
    <row r="57" spans="2:11" ht="16.5" thickBot="1">
      <c r="B57" s="86" t="s">
        <v>255</v>
      </c>
      <c r="C57" s="158">
        <v>100</v>
      </c>
      <c r="D57" s="158">
        <v>76.699692670217161</v>
      </c>
      <c r="E57" s="158">
        <v>55.394003947095513</v>
      </c>
      <c r="F57" s="158">
        <v>53.753736984318159</v>
      </c>
      <c r="G57" s="158">
        <v>83.52892971624172</v>
      </c>
      <c r="H57" s="158">
        <v>91.59372493717504</v>
      </c>
      <c r="I57" s="158">
        <v>87.002719038284553</v>
      </c>
      <c r="J57" s="158">
        <v>145.94942734081329</v>
      </c>
      <c r="K57" s="158">
        <v>96.568727583250308</v>
      </c>
    </row>
    <row r="58" spans="2:11" ht="15.75">
      <c r="B58" s="48" t="s">
        <v>256</v>
      </c>
      <c r="C58" s="70"/>
      <c r="D58" s="70"/>
      <c r="E58" s="70"/>
      <c r="F58" s="70"/>
      <c r="G58" s="70"/>
      <c r="H58" s="71"/>
      <c r="I58" s="71"/>
      <c r="J58" s="71"/>
      <c r="K58" s="71"/>
    </row>
    <row r="59" spans="2:11" ht="15.75">
      <c r="B59" s="48" t="s">
        <v>257</v>
      </c>
      <c r="C59" s="99"/>
      <c r="D59" s="99"/>
      <c r="E59" s="99"/>
      <c r="F59" s="99"/>
      <c r="G59" s="99"/>
      <c r="H59" s="100"/>
      <c r="I59" s="100"/>
      <c r="J59" s="100"/>
      <c r="K59" s="100"/>
    </row>
    <row r="60" spans="2:11" ht="15.75">
      <c r="B60" s="101" t="s">
        <v>258</v>
      </c>
      <c r="C60" s="70"/>
      <c r="D60" s="70"/>
      <c r="E60" s="70"/>
      <c r="F60" s="70"/>
      <c r="G60" s="70"/>
      <c r="H60" s="71"/>
      <c r="I60" s="71"/>
      <c r="J60" s="71"/>
      <c r="K60" s="71"/>
    </row>
    <row r="61" spans="2:11" ht="15.75">
      <c r="B61" s="101" t="s">
        <v>258</v>
      </c>
      <c r="C61" s="70"/>
      <c r="D61" s="70"/>
      <c r="E61" s="70"/>
      <c r="F61" s="70"/>
      <c r="G61" s="70"/>
      <c r="H61" s="71"/>
      <c r="I61" s="71"/>
      <c r="J61" s="71"/>
      <c r="K61" s="71"/>
    </row>
    <row r="62" spans="2:11" ht="15.75">
      <c r="B62" s="74" t="s">
        <v>259</v>
      </c>
      <c r="C62" s="73">
        <f t="shared" ref="C62:K62" si="3">SUM(C58:C61)/C56</f>
        <v>0</v>
      </c>
      <c r="D62" s="73">
        <f t="shared" si="3"/>
        <v>0</v>
      </c>
      <c r="E62" s="73">
        <f t="shared" si="3"/>
        <v>0</v>
      </c>
      <c r="F62" s="73">
        <f t="shared" si="3"/>
        <v>0</v>
      </c>
      <c r="G62" s="73">
        <f t="shared" si="3"/>
        <v>0</v>
      </c>
      <c r="H62" s="73">
        <f t="shared" si="3"/>
        <v>0</v>
      </c>
      <c r="I62" s="73">
        <f t="shared" si="3"/>
        <v>0</v>
      </c>
      <c r="J62" s="73">
        <f t="shared" si="3"/>
        <v>0</v>
      </c>
      <c r="K62" s="73">
        <f t="shared" si="3"/>
        <v>0</v>
      </c>
    </row>
    <row r="63" spans="2:11" ht="15.75">
      <c r="B63" s="8"/>
      <c r="C63" s="8"/>
      <c r="D63" s="8"/>
      <c r="E63" s="8"/>
      <c r="F63" s="8"/>
      <c r="G63" s="8"/>
    </row>
    <row r="64" spans="2:11" ht="15.75">
      <c r="B64" s="8"/>
      <c r="C64" s="8"/>
      <c r="D64" s="8"/>
      <c r="E64" s="8"/>
      <c r="F64" s="8"/>
      <c r="G64" s="8"/>
    </row>
    <row r="65" spans="2:11" ht="15.75" customHeight="1">
      <c r="B65" s="51"/>
      <c r="C65" s="265" t="s">
        <v>247</v>
      </c>
      <c r="D65" s="266"/>
      <c r="E65" s="266"/>
      <c r="F65" s="266"/>
      <c r="G65" s="266"/>
      <c r="H65" s="266"/>
      <c r="I65" s="266"/>
      <c r="J65" s="266"/>
      <c r="K65" s="267"/>
    </row>
    <row r="66" spans="2:11" ht="30" customHeight="1">
      <c r="B66" s="48" t="s">
        <v>248</v>
      </c>
      <c r="C66" s="256" t="s">
        <v>43</v>
      </c>
      <c r="D66" s="257"/>
      <c r="E66" s="257"/>
      <c r="F66" s="257"/>
      <c r="G66" s="257"/>
      <c r="H66" s="257"/>
      <c r="I66" s="257"/>
      <c r="J66" s="257"/>
      <c r="K66" s="258"/>
    </row>
    <row r="67" spans="2:11" ht="15.95" customHeight="1">
      <c r="B67" s="48" t="s">
        <v>249</v>
      </c>
      <c r="C67" s="259" t="s">
        <v>9</v>
      </c>
      <c r="D67" s="260"/>
      <c r="E67" s="260"/>
      <c r="F67" s="260"/>
      <c r="G67" s="261"/>
      <c r="H67" s="262" t="s">
        <v>10</v>
      </c>
      <c r="I67" s="263"/>
      <c r="J67" s="263"/>
      <c r="K67" s="264"/>
    </row>
    <row r="68" spans="2:11" ht="15.75">
      <c r="B68" s="48" t="s">
        <v>250</v>
      </c>
      <c r="C68" s="69">
        <v>2013</v>
      </c>
      <c r="D68" s="69">
        <v>2014</v>
      </c>
      <c r="E68" s="69">
        <v>2015</v>
      </c>
      <c r="F68" s="69">
        <v>2016</v>
      </c>
      <c r="G68" s="69">
        <v>2017</v>
      </c>
      <c r="H68" s="102">
        <v>2018</v>
      </c>
      <c r="I68" s="102">
        <v>2019</v>
      </c>
      <c r="J68" s="102" t="s">
        <v>251</v>
      </c>
      <c r="K68" s="102" t="s">
        <v>252</v>
      </c>
    </row>
    <row r="69" spans="2:11" ht="15.75">
      <c r="B69" s="48" t="s">
        <v>253</v>
      </c>
      <c r="C69" s="156">
        <v>0</v>
      </c>
      <c r="D69" s="156">
        <v>0</v>
      </c>
      <c r="E69" s="156">
        <v>0</v>
      </c>
      <c r="F69" s="156">
        <v>100</v>
      </c>
      <c r="G69" s="156">
        <v>1064.7361832405663</v>
      </c>
      <c r="H69" s="157">
        <v>0</v>
      </c>
      <c r="I69" s="157">
        <v>0</v>
      </c>
      <c r="J69" s="157">
        <v>34.727245234703474</v>
      </c>
      <c r="K69" s="157">
        <v>34.727245234703474</v>
      </c>
    </row>
    <row r="70" spans="2:11" ht="15.75">
      <c r="B70" s="48" t="s">
        <v>254</v>
      </c>
      <c r="C70" s="156">
        <v>0</v>
      </c>
      <c r="D70" s="156">
        <v>0</v>
      </c>
      <c r="E70" s="156">
        <v>0</v>
      </c>
      <c r="F70" s="156">
        <v>100</v>
      </c>
      <c r="G70" s="156">
        <v>763.23817739785113</v>
      </c>
      <c r="H70" s="157">
        <v>0</v>
      </c>
      <c r="I70" s="157">
        <v>0</v>
      </c>
      <c r="J70" s="157">
        <v>24.159869814132225</v>
      </c>
      <c r="K70" s="157">
        <v>24.159869814132225</v>
      </c>
    </row>
    <row r="71" spans="2:11" ht="16.5" thickBot="1">
      <c r="B71" s="86" t="s">
        <v>255</v>
      </c>
      <c r="C71" s="158" t="e">
        <f t="shared" ref="C71:I71" si="4">C69/C70</f>
        <v>#DIV/0!</v>
      </c>
      <c r="D71" s="158" t="e">
        <f t="shared" si="4"/>
        <v>#DIV/0!</v>
      </c>
      <c r="E71" s="158" t="e">
        <f t="shared" si="4"/>
        <v>#DIV/0!</v>
      </c>
      <c r="F71" s="158">
        <v>100</v>
      </c>
      <c r="G71" s="158">
        <v>139.50247966770064</v>
      </c>
      <c r="H71" s="158" t="e">
        <f t="shared" si="4"/>
        <v>#DIV/0!</v>
      </c>
      <c r="I71" s="158" t="e">
        <f t="shared" si="4"/>
        <v>#DIV/0!</v>
      </c>
      <c r="J71" s="158">
        <v>143.7393723636288</v>
      </c>
      <c r="K71" s="158">
        <v>143.7393723636288</v>
      </c>
    </row>
    <row r="72" spans="2:11" ht="15.75">
      <c r="B72" s="48" t="s">
        <v>256</v>
      </c>
      <c r="C72" s="70"/>
      <c r="D72" s="70"/>
      <c r="E72" s="70"/>
      <c r="F72" s="70"/>
      <c r="G72" s="70"/>
      <c r="H72" s="71"/>
      <c r="I72" s="71"/>
      <c r="J72" s="71"/>
      <c r="K72" s="71"/>
    </row>
    <row r="73" spans="2:11" ht="15.75">
      <c r="B73" s="48" t="s">
        <v>257</v>
      </c>
      <c r="C73" s="99"/>
      <c r="D73" s="99"/>
      <c r="E73" s="99"/>
      <c r="F73" s="99"/>
      <c r="G73" s="99"/>
      <c r="H73" s="100"/>
      <c r="I73" s="100"/>
      <c r="J73" s="100"/>
      <c r="K73" s="100"/>
    </row>
    <row r="74" spans="2:11" ht="15.75">
      <c r="B74" s="101" t="s">
        <v>258</v>
      </c>
      <c r="C74" s="70"/>
      <c r="D74" s="70"/>
      <c r="E74" s="70"/>
      <c r="F74" s="70"/>
      <c r="G74" s="70"/>
      <c r="H74" s="71"/>
      <c r="I74" s="71"/>
      <c r="J74" s="71"/>
      <c r="K74" s="71"/>
    </row>
    <row r="75" spans="2:11" ht="15.75">
      <c r="B75" s="101" t="s">
        <v>258</v>
      </c>
      <c r="C75" s="70"/>
      <c r="D75" s="70"/>
      <c r="E75" s="70"/>
      <c r="F75" s="70"/>
      <c r="G75" s="70"/>
      <c r="H75" s="71"/>
      <c r="I75" s="71"/>
      <c r="J75" s="71"/>
      <c r="K75" s="71"/>
    </row>
    <row r="76" spans="2:11" ht="15.75">
      <c r="B76" s="74" t="s">
        <v>259</v>
      </c>
      <c r="C76" s="73" t="e">
        <f t="shared" ref="C76:K76" si="5">SUM(C72:C75)/C70</f>
        <v>#DIV/0!</v>
      </c>
      <c r="D76" s="73" t="e">
        <f t="shared" si="5"/>
        <v>#DIV/0!</v>
      </c>
      <c r="E76" s="73" t="e">
        <f t="shared" si="5"/>
        <v>#DIV/0!</v>
      </c>
      <c r="F76" s="73">
        <f t="shared" si="5"/>
        <v>0</v>
      </c>
      <c r="G76" s="73">
        <f t="shared" si="5"/>
        <v>0</v>
      </c>
      <c r="H76" s="73" t="e">
        <f t="shared" si="5"/>
        <v>#DIV/0!</v>
      </c>
      <c r="I76" s="73" t="e">
        <f t="shared" si="5"/>
        <v>#DIV/0!</v>
      </c>
      <c r="J76" s="73">
        <f t="shared" si="5"/>
        <v>0</v>
      </c>
      <c r="K76" s="73">
        <f t="shared" si="5"/>
        <v>0</v>
      </c>
    </row>
    <row r="77" spans="2:11" ht="15.75">
      <c r="B77" s="8"/>
      <c r="C77" s="8"/>
      <c r="D77" s="8"/>
      <c r="E77" s="8"/>
      <c r="F77" s="8"/>
      <c r="G77" s="8"/>
    </row>
    <row r="78" spans="2:11" ht="15.75">
      <c r="B78" s="8"/>
      <c r="C78" s="8"/>
      <c r="D78" s="8"/>
      <c r="E78" s="8"/>
      <c r="F78" s="8"/>
      <c r="G78" s="8"/>
    </row>
    <row r="79" spans="2:11" ht="15.75" customHeight="1">
      <c r="B79" s="51"/>
      <c r="C79" s="265" t="s">
        <v>247</v>
      </c>
      <c r="D79" s="266"/>
      <c r="E79" s="266"/>
      <c r="F79" s="266"/>
      <c r="G79" s="266"/>
      <c r="H79" s="266"/>
      <c r="I79" s="266"/>
      <c r="J79" s="266"/>
      <c r="K79" s="267"/>
    </row>
    <row r="80" spans="2:11" ht="30" customHeight="1">
      <c r="B80" s="48" t="s">
        <v>248</v>
      </c>
      <c r="C80" s="256" t="s">
        <v>47</v>
      </c>
      <c r="D80" s="257"/>
      <c r="E80" s="257"/>
      <c r="F80" s="257"/>
      <c r="G80" s="257"/>
      <c r="H80" s="257"/>
      <c r="I80" s="257"/>
      <c r="J80" s="257"/>
      <c r="K80" s="258"/>
    </row>
    <row r="81" spans="2:11" ht="15.95" customHeight="1">
      <c r="B81" s="48" t="s">
        <v>249</v>
      </c>
      <c r="C81" s="259" t="s">
        <v>9</v>
      </c>
      <c r="D81" s="260"/>
      <c r="E81" s="260"/>
      <c r="F81" s="260"/>
      <c r="G81" s="261"/>
      <c r="H81" s="262" t="s">
        <v>10</v>
      </c>
      <c r="I81" s="263"/>
      <c r="J81" s="263"/>
      <c r="K81" s="264"/>
    </row>
    <row r="82" spans="2:11" ht="15.75">
      <c r="B82" s="48" t="s">
        <v>250</v>
      </c>
      <c r="C82" s="69">
        <v>2013</v>
      </c>
      <c r="D82" s="69">
        <v>2014</v>
      </c>
      <c r="E82" s="69">
        <v>2015</v>
      </c>
      <c r="F82" s="69">
        <v>2016</v>
      </c>
      <c r="G82" s="69">
        <v>2017</v>
      </c>
      <c r="H82" s="102">
        <v>2018</v>
      </c>
      <c r="I82" s="102">
        <v>2019</v>
      </c>
      <c r="J82" s="102" t="s">
        <v>251</v>
      </c>
      <c r="K82" s="102" t="s">
        <v>252</v>
      </c>
    </row>
    <row r="83" spans="2:11" ht="15.75">
      <c r="B83" s="48" t="s">
        <v>253</v>
      </c>
      <c r="C83" s="156">
        <v>100</v>
      </c>
      <c r="D83" s="156">
        <v>286.98504765002502</v>
      </c>
      <c r="E83" s="156">
        <v>274.13518077404751</v>
      </c>
      <c r="F83" s="156">
        <v>592.38329395770813</v>
      </c>
      <c r="G83" s="156">
        <v>1053.2078400018697</v>
      </c>
      <c r="H83" s="157">
        <v>233.57757030642873</v>
      </c>
      <c r="I83" s="157">
        <v>525.6549195510205</v>
      </c>
      <c r="J83" s="157">
        <v>117.63256868985317</v>
      </c>
      <c r="K83" s="157">
        <v>24.167146851280894</v>
      </c>
    </row>
    <row r="84" spans="2:11" ht="15.75">
      <c r="B84" s="48" t="s">
        <v>254</v>
      </c>
      <c r="C84" s="156">
        <v>100</v>
      </c>
      <c r="D84" s="156">
        <v>306.51670902401088</v>
      </c>
      <c r="E84" s="156">
        <v>321.46546295945069</v>
      </c>
      <c r="F84" s="156">
        <v>764.94181238857482</v>
      </c>
      <c r="G84" s="156">
        <v>956.30546599400679</v>
      </c>
      <c r="H84" s="157">
        <v>183.10662671167924</v>
      </c>
      <c r="I84" s="157">
        <v>419.08318476652875</v>
      </c>
      <c r="J84" s="157">
        <v>90.16206425672344</v>
      </c>
      <c r="K84" s="157">
        <v>13.042616545916625</v>
      </c>
    </row>
    <row r="85" spans="2:11" ht="16.5" thickBot="1">
      <c r="B85" s="86" t="s">
        <v>255</v>
      </c>
      <c r="C85" s="158">
        <v>100</v>
      </c>
      <c r="D85" s="158">
        <v>93.627864061252239</v>
      </c>
      <c r="E85" s="158">
        <v>85.276713165490705</v>
      </c>
      <c r="F85" s="158">
        <v>77.441615082846255</v>
      </c>
      <c r="G85" s="158">
        <v>110.13299384492595</v>
      </c>
      <c r="H85" s="158">
        <v>127.56369034869577</v>
      </c>
      <c r="I85" s="158">
        <v>125.42973296431896</v>
      </c>
      <c r="J85" s="158">
        <v>130.46791869683844</v>
      </c>
      <c r="K85" s="158">
        <v>185.29370058684376</v>
      </c>
    </row>
    <row r="86" spans="2:11" ht="15.75">
      <c r="B86" s="48" t="s">
        <v>256</v>
      </c>
      <c r="C86" s="70"/>
      <c r="D86" s="70"/>
      <c r="E86" s="70"/>
      <c r="F86" s="70"/>
      <c r="G86" s="70"/>
      <c r="H86" s="71"/>
      <c r="I86" s="71"/>
      <c r="J86" s="71"/>
      <c r="K86" s="71"/>
    </row>
    <row r="87" spans="2:11" ht="15.75">
      <c r="B87" s="48" t="s">
        <v>257</v>
      </c>
      <c r="C87" s="99"/>
      <c r="D87" s="99"/>
      <c r="E87" s="99"/>
      <c r="F87" s="99"/>
      <c r="G87" s="99"/>
      <c r="H87" s="100"/>
      <c r="I87" s="100"/>
      <c r="J87" s="100"/>
      <c r="K87" s="100"/>
    </row>
    <row r="88" spans="2:11" ht="15.75">
      <c r="B88" s="101" t="s">
        <v>258</v>
      </c>
      <c r="C88" s="70"/>
      <c r="D88" s="70"/>
      <c r="E88" s="70"/>
      <c r="F88" s="70"/>
      <c r="G88" s="70"/>
      <c r="H88" s="71"/>
      <c r="I88" s="71"/>
      <c r="J88" s="71"/>
      <c r="K88" s="71"/>
    </row>
    <row r="89" spans="2:11" ht="15.75">
      <c r="B89" s="101" t="s">
        <v>258</v>
      </c>
      <c r="C89" s="70"/>
      <c r="D89" s="70"/>
      <c r="E89" s="70"/>
      <c r="F89" s="70"/>
      <c r="G89" s="70"/>
      <c r="H89" s="71"/>
      <c r="I89" s="71"/>
      <c r="J89" s="71"/>
      <c r="K89" s="71"/>
    </row>
    <row r="90" spans="2:11" ht="15.75">
      <c r="B90" s="74" t="s">
        <v>259</v>
      </c>
      <c r="C90" s="73">
        <f t="shared" ref="C90:K90" si="6">SUM(C86:C89)/C84</f>
        <v>0</v>
      </c>
      <c r="D90" s="73">
        <f t="shared" si="6"/>
        <v>0</v>
      </c>
      <c r="E90" s="73">
        <f t="shared" si="6"/>
        <v>0</v>
      </c>
      <c r="F90" s="73">
        <f t="shared" si="6"/>
        <v>0</v>
      </c>
      <c r="G90" s="73">
        <f t="shared" si="6"/>
        <v>0</v>
      </c>
      <c r="H90" s="73">
        <f t="shared" si="6"/>
        <v>0</v>
      </c>
      <c r="I90" s="73">
        <f t="shared" si="6"/>
        <v>0</v>
      </c>
      <c r="J90" s="73">
        <f t="shared" si="6"/>
        <v>0</v>
      </c>
      <c r="K90" s="73">
        <f t="shared" si="6"/>
        <v>0</v>
      </c>
    </row>
    <row r="91" spans="2:11" ht="15.75">
      <c r="B91" s="8"/>
      <c r="C91" s="8"/>
      <c r="D91" s="8"/>
      <c r="E91" s="8"/>
      <c r="F91" s="8"/>
      <c r="G91" s="8"/>
    </row>
    <row r="92" spans="2:11" ht="15.75">
      <c r="B92" s="8"/>
      <c r="C92" s="8"/>
      <c r="D92" s="8"/>
      <c r="E92" s="8"/>
      <c r="F92" s="8"/>
      <c r="G92" s="8"/>
    </row>
    <row r="93" spans="2:11" ht="15.75" customHeight="1">
      <c r="B93" s="51"/>
      <c r="C93" s="265" t="s">
        <v>247</v>
      </c>
      <c r="D93" s="266"/>
      <c r="E93" s="266"/>
      <c r="F93" s="266"/>
      <c r="G93" s="266"/>
      <c r="H93" s="266"/>
      <c r="I93" s="266"/>
      <c r="J93" s="266"/>
      <c r="K93" s="267"/>
    </row>
    <row r="94" spans="2:11" ht="30" customHeight="1">
      <c r="B94" s="48" t="s">
        <v>248</v>
      </c>
      <c r="C94" s="256" t="s">
        <v>49</v>
      </c>
      <c r="D94" s="257"/>
      <c r="E94" s="257"/>
      <c r="F94" s="257"/>
      <c r="G94" s="257"/>
      <c r="H94" s="257"/>
      <c r="I94" s="257"/>
      <c r="J94" s="257"/>
      <c r="K94" s="258"/>
    </row>
    <row r="95" spans="2:11" ht="15.95" customHeight="1">
      <c r="B95" s="48" t="s">
        <v>249</v>
      </c>
      <c r="C95" s="259" t="s">
        <v>9</v>
      </c>
      <c r="D95" s="260"/>
      <c r="E95" s="260"/>
      <c r="F95" s="260"/>
      <c r="G95" s="261"/>
      <c r="H95" s="262" t="s">
        <v>10</v>
      </c>
      <c r="I95" s="263"/>
      <c r="J95" s="263"/>
      <c r="K95" s="264"/>
    </row>
    <row r="96" spans="2:11" ht="15.75">
      <c r="B96" s="48" t="s">
        <v>250</v>
      </c>
      <c r="C96" s="69">
        <v>2013</v>
      </c>
      <c r="D96" s="69">
        <v>2014</v>
      </c>
      <c r="E96" s="69">
        <v>2015</v>
      </c>
      <c r="F96" s="69">
        <v>2016</v>
      </c>
      <c r="G96" s="69">
        <v>2017</v>
      </c>
      <c r="H96" s="102">
        <v>2018</v>
      </c>
      <c r="I96" s="102">
        <v>2019</v>
      </c>
      <c r="J96" s="102" t="s">
        <v>251</v>
      </c>
      <c r="K96" s="102" t="s">
        <v>252</v>
      </c>
    </row>
    <row r="97" spans="2:11" ht="15.75">
      <c r="B97" s="48" t="s">
        <v>253</v>
      </c>
      <c r="C97" s="156">
        <v>100</v>
      </c>
      <c r="D97" s="156">
        <v>305.6704023612786</v>
      </c>
      <c r="E97" s="156">
        <v>470.28890828320363</v>
      </c>
      <c r="F97" s="156">
        <v>387.28536299414924</v>
      </c>
      <c r="G97" s="156">
        <v>472.55219796684315</v>
      </c>
      <c r="H97" s="157">
        <v>387.42346633005462</v>
      </c>
      <c r="I97" s="157">
        <v>581.41545244106169</v>
      </c>
      <c r="J97" s="157">
        <v>146.26316420325574</v>
      </c>
      <c r="K97" s="157">
        <v>273.57837092750606</v>
      </c>
    </row>
    <row r="98" spans="2:11" ht="15.75">
      <c r="B98" s="48" t="s">
        <v>254</v>
      </c>
      <c r="C98" s="156">
        <v>100</v>
      </c>
      <c r="D98" s="156">
        <v>310.84232184051376</v>
      </c>
      <c r="E98" s="156">
        <v>745.51218903921688</v>
      </c>
      <c r="F98" s="156">
        <v>921.58925120019944</v>
      </c>
      <c r="G98" s="156">
        <v>1206.7117650726357</v>
      </c>
      <c r="H98" s="157">
        <v>920.8928237421286</v>
      </c>
      <c r="I98" s="157">
        <v>1180.6908161356696</v>
      </c>
      <c r="J98" s="157">
        <v>204.65428019203196</v>
      </c>
      <c r="K98" s="157">
        <v>479.37215537128253</v>
      </c>
    </row>
    <row r="99" spans="2:11" ht="16.5" thickBot="1">
      <c r="B99" s="86" t="s">
        <v>255</v>
      </c>
      <c r="C99" s="158">
        <v>100</v>
      </c>
      <c r="D99" s="158">
        <v>98.336159809702906</v>
      </c>
      <c r="E99" s="158">
        <v>63.082658499425904</v>
      </c>
      <c r="F99" s="158">
        <v>42.023641496445585</v>
      </c>
      <c r="G99" s="158">
        <v>39.160320769591472</v>
      </c>
      <c r="H99" s="158">
        <v>42.070418656942664</v>
      </c>
      <c r="I99" s="158">
        <v>49.243666885120682</v>
      </c>
      <c r="J99" s="158">
        <v>71.468412029307942</v>
      </c>
      <c r="K99" s="158">
        <v>57.070142239616438</v>
      </c>
    </row>
    <row r="100" spans="2:11" ht="15.75">
      <c r="B100" s="48" t="s">
        <v>256</v>
      </c>
      <c r="C100" s="70"/>
      <c r="D100" s="70"/>
      <c r="E100" s="70"/>
      <c r="F100" s="70"/>
      <c r="G100" s="70"/>
      <c r="H100" s="71"/>
      <c r="I100" s="71"/>
      <c r="J100" s="71"/>
      <c r="K100" s="71"/>
    </row>
    <row r="101" spans="2:11" ht="15.75">
      <c r="B101" s="48" t="s">
        <v>257</v>
      </c>
      <c r="C101" s="99"/>
      <c r="D101" s="99"/>
      <c r="E101" s="99"/>
      <c r="F101" s="99"/>
      <c r="G101" s="99"/>
      <c r="H101" s="100"/>
      <c r="I101" s="100"/>
      <c r="J101" s="100"/>
      <c r="K101" s="100"/>
    </row>
    <row r="102" spans="2:11" ht="15.75">
      <c r="B102" s="101" t="s">
        <v>258</v>
      </c>
      <c r="C102" s="70"/>
      <c r="D102" s="70"/>
      <c r="E102" s="70"/>
      <c r="F102" s="70"/>
      <c r="G102" s="70"/>
      <c r="H102" s="71"/>
      <c r="I102" s="71"/>
      <c r="J102" s="71"/>
      <c r="K102" s="71"/>
    </row>
    <row r="103" spans="2:11" ht="15.75">
      <c r="B103" s="101" t="s">
        <v>258</v>
      </c>
      <c r="C103" s="70"/>
      <c r="D103" s="70"/>
      <c r="E103" s="70"/>
      <c r="F103" s="70"/>
      <c r="G103" s="70"/>
      <c r="H103" s="71"/>
      <c r="I103" s="71"/>
      <c r="J103" s="71"/>
      <c r="K103" s="71"/>
    </row>
    <row r="104" spans="2:11" ht="15.75">
      <c r="B104" s="74" t="s">
        <v>259</v>
      </c>
      <c r="C104" s="73">
        <f t="shared" ref="C104:K104" si="7">SUM(C100:C103)/C98</f>
        <v>0</v>
      </c>
      <c r="D104" s="73">
        <f t="shared" si="7"/>
        <v>0</v>
      </c>
      <c r="E104" s="73">
        <f t="shared" si="7"/>
        <v>0</v>
      </c>
      <c r="F104" s="73">
        <f t="shared" si="7"/>
        <v>0</v>
      </c>
      <c r="G104" s="73">
        <f t="shared" si="7"/>
        <v>0</v>
      </c>
      <c r="H104" s="73">
        <f t="shared" si="7"/>
        <v>0</v>
      </c>
      <c r="I104" s="73">
        <f t="shared" si="7"/>
        <v>0</v>
      </c>
      <c r="J104" s="73">
        <f t="shared" si="7"/>
        <v>0</v>
      </c>
      <c r="K104" s="73">
        <f t="shared" si="7"/>
        <v>0</v>
      </c>
    </row>
    <row r="105" spans="2:11" ht="15.75">
      <c r="B105" s="8"/>
      <c r="C105" s="8"/>
      <c r="D105" s="8"/>
      <c r="E105" s="8"/>
      <c r="F105" s="8"/>
      <c r="G105" s="8"/>
    </row>
    <row r="106" spans="2:11" ht="15.75">
      <c r="B106" s="8"/>
      <c r="C106" s="8"/>
      <c r="D106" s="8"/>
      <c r="E106" s="8"/>
      <c r="F106" s="8"/>
      <c r="G106" s="8"/>
    </row>
    <row r="107" spans="2:11" ht="15.75" customHeight="1">
      <c r="B107" s="51"/>
      <c r="C107" s="265" t="s">
        <v>247</v>
      </c>
      <c r="D107" s="266"/>
      <c r="E107" s="266"/>
      <c r="F107" s="266"/>
      <c r="G107" s="266"/>
      <c r="H107" s="266"/>
      <c r="I107" s="266"/>
      <c r="J107" s="266"/>
      <c r="K107" s="267"/>
    </row>
    <row r="108" spans="2:11" ht="30" customHeight="1">
      <c r="B108" s="48" t="s">
        <v>248</v>
      </c>
      <c r="C108" s="256" t="s">
        <v>53</v>
      </c>
      <c r="D108" s="257"/>
      <c r="E108" s="257"/>
      <c r="F108" s="257"/>
      <c r="G108" s="257"/>
      <c r="H108" s="257"/>
      <c r="I108" s="257"/>
      <c r="J108" s="257"/>
      <c r="K108" s="258"/>
    </row>
    <row r="109" spans="2:11" ht="15.95" customHeight="1">
      <c r="B109" s="48" t="s">
        <v>249</v>
      </c>
      <c r="C109" s="259" t="s">
        <v>9</v>
      </c>
      <c r="D109" s="260"/>
      <c r="E109" s="260"/>
      <c r="F109" s="260"/>
      <c r="G109" s="261"/>
      <c r="H109" s="262" t="s">
        <v>10</v>
      </c>
      <c r="I109" s="263"/>
      <c r="J109" s="263"/>
      <c r="K109" s="264"/>
    </row>
    <row r="110" spans="2:11" ht="15.75">
      <c r="B110" s="48" t="s">
        <v>250</v>
      </c>
      <c r="C110" s="69">
        <v>2013</v>
      </c>
      <c r="D110" s="69">
        <v>2014</v>
      </c>
      <c r="E110" s="69">
        <v>2015</v>
      </c>
      <c r="F110" s="69">
        <v>2016</v>
      </c>
      <c r="G110" s="69">
        <v>2017</v>
      </c>
      <c r="H110" s="102">
        <v>2018</v>
      </c>
      <c r="I110" s="102">
        <v>2019</v>
      </c>
      <c r="J110" s="102" t="s">
        <v>251</v>
      </c>
      <c r="K110" s="102" t="s">
        <v>252</v>
      </c>
    </row>
    <row r="111" spans="2:11" ht="15.75">
      <c r="B111" s="48" t="s">
        <v>253</v>
      </c>
      <c r="C111" s="156">
        <v>100</v>
      </c>
      <c r="D111" s="156">
        <v>276.72484569615244</v>
      </c>
      <c r="E111" s="156">
        <v>341.43187756160478</v>
      </c>
      <c r="F111" s="156">
        <v>272.11521407201406</v>
      </c>
      <c r="G111" s="156">
        <v>386.25308606696655</v>
      </c>
      <c r="H111" s="157">
        <v>345.5338519934723</v>
      </c>
      <c r="I111" s="157">
        <v>472.80055587446128</v>
      </c>
      <c r="J111" s="157">
        <v>109.46145987257268</v>
      </c>
      <c r="K111" s="157">
        <v>95.743584932584682</v>
      </c>
    </row>
    <row r="112" spans="2:11" ht="15.75">
      <c r="B112" s="48" t="s">
        <v>254</v>
      </c>
      <c r="C112" s="156">
        <v>100</v>
      </c>
      <c r="D112" s="156">
        <v>326.62595361023352</v>
      </c>
      <c r="E112" s="156">
        <v>378.3482314864761</v>
      </c>
      <c r="F112" s="156">
        <v>347.47437774524161</v>
      </c>
      <c r="G112" s="156">
        <v>432.26670262772603</v>
      </c>
      <c r="H112" s="157">
        <v>380.34792324882494</v>
      </c>
      <c r="I112" s="157">
        <v>439.15966710333674</v>
      </c>
      <c r="J112" s="157">
        <v>105.17261308468831</v>
      </c>
      <c r="K112" s="157">
        <v>82.465130615704723</v>
      </c>
    </row>
    <row r="113" spans="2:11" ht="16.5" thickBot="1">
      <c r="B113" s="86" t="s">
        <v>255</v>
      </c>
      <c r="C113" s="158">
        <v>100</v>
      </c>
      <c r="D113" s="158">
        <v>84.722246544550885</v>
      </c>
      <c r="E113" s="158">
        <v>90.242757636309761</v>
      </c>
      <c r="F113" s="158">
        <v>78.312310633597633</v>
      </c>
      <c r="G113" s="158">
        <v>89.355271576310372</v>
      </c>
      <c r="H113" s="158">
        <v>90.84678287238151</v>
      </c>
      <c r="I113" s="158">
        <v>107.66028651788932</v>
      </c>
      <c r="J113" s="158">
        <v>104.07791216942653</v>
      </c>
      <c r="K113" s="158">
        <v>116.10190175864609</v>
      </c>
    </row>
    <row r="114" spans="2:11" ht="15.75">
      <c r="B114" s="48" t="s">
        <v>256</v>
      </c>
      <c r="C114" s="70"/>
      <c r="D114" s="70"/>
      <c r="E114" s="70"/>
      <c r="F114" s="70"/>
      <c r="G114" s="70"/>
      <c r="H114" s="71"/>
      <c r="I114" s="71"/>
      <c r="J114" s="71"/>
      <c r="K114" s="71"/>
    </row>
    <row r="115" spans="2:11" ht="15.75">
      <c r="B115" s="48" t="s">
        <v>257</v>
      </c>
      <c r="C115" s="99"/>
      <c r="D115" s="99"/>
      <c r="E115" s="99"/>
      <c r="F115" s="99"/>
      <c r="G115" s="99"/>
      <c r="H115" s="100"/>
      <c r="I115" s="100"/>
      <c r="J115" s="100"/>
      <c r="K115" s="100"/>
    </row>
    <row r="116" spans="2:11" ht="15.75">
      <c r="B116" s="101" t="s">
        <v>258</v>
      </c>
      <c r="C116" s="70"/>
      <c r="D116" s="70"/>
      <c r="E116" s="70"/>
      <c r="F116" s="70"/>
      <c r="G116" s="70"/>
      <c r="H116" s="71"/>
      <c r="I116" s="71"/>
      <c r="J116" s="71"/>
      <c r="K116" s="71"/>
    </row>
    <row r="117" spans="2:11" ht="15.75">
      <c r="B117" s="101" t="s">
        <v>258</v>
      </c>
      <c r="C117" s="70"/>
      <c r="D117" s="70"/>
      <c r="E117" s="70"/>
      <c r="F117" s="70"/>
      <c r="G117" s="70"/>
      <c r="H117" s="71"/>
      <c r="I117" s="71"/>
      <c r="J117" s="71"/>
      <c r="K117" s="71"/>
    </row>
    <row r="118" spans="2:11" ht="15.75">
      <c r="B118" s="74" t="s">
        <v>259</v>
      </c>
      <c r="C118" s="73">
        <f t="shared" ref="C118:K118" si="8">SUM(C114:C117)/C112</f>
        <v>0</v>
      </c>
      <c r="D118" s="73">
        <f t="shared" si="8"/>
        <v>0</v>
      </c>
      <c r="E118" s="73">
        <f t="shared" si="8"/>
        <v>0</v>
      </c>
      <c r="F118" s="73">
        <f t="shared" si="8"/>
        <v>0</v>
      </c>
      <c r="G118" s="73">
        <f t="shared" si="8"/>
        <v>0</v>
      </c>
      <c r="H118" s="73">
        <f t="shared" si="8"/>
        <v>0</v>
      </c>
      <c r="I118" s="73">
        <f t="shared" si="8"/>
        <v>0</v>
      </c>
      <c r="J118" s="73">
        <f t="shared" si="8"/>
        <v>0</v>
      </c>
      <c r="K118" s="73">
        <f t="shared" si="8"/>
        <v>0</v>
      </c>
    </row>
    <row r="119" spans="2:11" ht="15.75">
      <c r="B119" s="8"/>
      <c r="C119" s="8"/>
      <c r="D119" s="8"/>
      <c r="E119" s="8"/>
      <c r="F119" s="8"/>
      <c r="G119" s="8"/>
    </row>
    <row r="120" spans="2:11" ht="15.75">
      <c r="B120" s="8"/>
      <c r="C120" s="8"/>
      <c r="D120" s="8"/>
      <c r="E120" s="8"/>
      <c r="F120" s="8"/>
      <c r="G120" s="8"/>
    </row>
    <row r="121" spans="2:11" ht="15.75" customHeight="1">
      <c r="B121" s="51"/>
      <c r="C121" s="265" t="s">
        <v>247</v>
      </c>
      <c r="D121" s="266"/>
      <c r="E121" s="266"/>
      <c r="F121" s="266"/>
      <c r="G121" s="266"/>
      <c r="H121" s="266"/>
      <c r="I121" s="266"/>
      <c r="J121" s="266"/>
      <c r="K121" s="267"/>
    </row>
    <row r="122" spans="2:11" ht="30" customHeight="1">
      <c r="B122" s="48" t="s">
        <v>248</v>
      </c>
      <c r="C122" s="256" t="s">
        <v>57</v>
      </c>
      <c r="D122" s="257"/>
      <c r="E122" s="257"/>
      <c r="F122" s="257"/>
      <c r="G122" s="257"/>
      <c r="H122" s="257"/>
      <c r="I122" s="257"/>
      <c r="J122" s="257"/>
      <c r="K122" s="258"/>
    </row>
    <row r="123" spans="2:11" ht="15.95" customHeight="1">
      <c r="B123" s="48" t="s">
        <v>249</v>
      </c>
      <c r="C123" s="259" t="s">
        <v>9</v>
      </c>
      <c r="D123" s="260"/>
      <c r="E123" s="260"/>
      <c r="F123" s="260"/>
      <c r="G123" s="261"/>
      <c r="H123" s="262" t="s">
        <v>10</v>
      </c>
      <c r="I123" s="263"/>
      <c r="J123" s="263"/>
      <c r="K123" s="264"/>
    </row>
    <row r="124" spans="2:11" ht="15.75">
      <c r="B124" s="48" t="s">
        <v>250</v>
      </c>
      <c r="C124" s="69">
        <v>2013</v>
      </c>
      <c r="D124" s="69">
        <v>2014</v>
      </c>
      <c r="E124" s="69">
        <v>2015</v>
      </c>
      <c r="F124" s="69">
        <v>2016</v>
      </c>
      <c r="G124" s="69">
        <v>2017</v>
      </c>
      <c r="H124" s="102">
        <v>2018</v>
      </c>
      <c r="I124" s="102">
        <v>2019</v>
      </c>
      <c r="J124" s="102" t="s">
        <v>251</v>
      </c>
      <c r="K124" s="102" t="s">
        <v>252</v>
      </c>
    </row>
    <row r="125" spans="2:11" ht="15.75">
      <c r="B125" s="48" t="s">
        <v>253</v>
      </c>
      <c r="C125" s="156">
        <v>100</v>
      </c>
      <c r="D125" s="156">
        <v>166.66666666666669</v>
      </c>
      <c r="E125" s="156">
        <v>49.467218939393945</v>
      </c>
      <c r="F125" s="156">
        <v>12.865721818181818</v>
      </c>
      <c r="G125" s="156">
        <v>3.6149910606060605</v>
      </c>
      <c r="H125" s="157">
        <v>2.6911884848484848</v>
      </c>
      <c r="I125" s="157">
        <v>5.1369643939393947</v>
      </c>
      <c r="J125" s="154">
        <v>0</v>
      </c>
      <c r="K125" s="154">
        <v>0</v>
      </c>
    </row>
    <row r="126" spans="2:11" ht="15.75">
      <c r="B126" s="48" t="s">
        <v>254</v>
      </c>
      <c r="C126" s="156">
        <v>100</v>
      </c>
      <c r="D126" s="156">
        <v>166.66666666666669</v>
      </c>
      <c r="E126" s="156">
        <v>58.591800000000006</v>
      </c>
      <c r="F126" s="156">
        <v>16.551313333333333</v>
      </c>
      <c r="G126" s="156">
        <v>3.9910000000000001</v>
      </c>
      <c r="H126" s="157">
        <v>2.7953333333333332</v>
      </c>
      <c r="I126" s="157">
        <v>4.9222000000000001</v>
      </c>
      <c r="J126" s="154">
        <v>0</v>
      </c>
      <c r="K126" s="154">
        <v>0</v>
      </c>
    </row>
    <row r="127" spans="2:11" ht="16.5" thickBot="1">
      <c r="B127" s="86" t="s">
        <v>255</v>
      </c>
      <c r="C127" s="158">
        <v>100</v>
      </c>
      <c r="D127" s="158">
        <v>100</v>
      </c>
      <c r="E127" s="158">
        <v>84.426863382579029</v>
      </c>
      <c r="F127" s="158">
        <v>77.732331924808889</v>
      </c>
      <c r="G127" s="158">
        <v>90.578578316363348</v>
      </c>
      <c r="H127" s="158">
        <v>96.274331678338356</v>
      </c>
      <c r="I127" s="158">
        <v>104.3631789431432</v>
      </c>
      <c r="J127" s="155" t="e">
        <f t="shared" ref="J127:K127" si="9">J125/J126</f>
        <v>#DIV/0!</v>
      </c>
      <c r="K127" s="155" t="e">
        <f t="shared" si="9"/>
        <v>#DIV/0!</v>
      </c>
    </row>
    <row r="128" spans="2:11" ht="15.75">
      <c r="B128" s="48" t="s">
        <v>256</v>
      </c>
      <c r="C128" s="70"/>
      <c r="D128" s="70"/>
      <c r="E128" s="70"/>
      <c r="F128" s="70"/>
      <c r="G128" s="70"/>
      <c r="H128" s="71"/>
      <c r="I128" s="71"/>
      <c r="J128" s="71"/>
      <c r="K128" s="71"/>
    </row>
    <row r="129" spans="2:11" ht="15.75">
      <c r="B129" s="48" t="s">
        <v>257</v>
      </c>
      <c r="C129" s="99"/>
      <c r="D129" s="99"/>
      <c r="E129" s="99"/>
      <c r="F129" s="99"/>
      <c r="G129" s="99"/>
      <c r="H129" s="100"/>
      <c r="I129" s="100"/>
      <c r="J129" s="100"/>
      <c r="K129" s="100"/>
    </row>
    <row r="130" spans="2:11" ht="15.75">
      <c r="B130" s="101" t="s">
        <v>258</v>
      </c>
      <c r="C130" s="70"/>
      <c r="D130" s="70"/>
      <c r="E130" s="70"/>
      <c r="F130" s="70"/>
      <c r="G130" s="70"/>
      <c r="H130" s="71"/>
      <c r="I130" s="71"/>
      <c r="J130" s="71"/>
      <c r="K130" s="71"/>
    </row>
    <row r="131" spans="2:11" ht="15.75">
      <c r="B131" s="101" t="s">
        <v>258</v>
      </c>
      <c r="C131" s="70"/>
      <c r="D131" s="70"/>
      <c r="E131" s="70"/>
      <c r="F131" s="70"/>
      <c r="G131" s="70"/>
      <c r="H131" s="71"/>
      <c r="I131" s="71"/>
      <c r="J131" s="71"/>
      <c r="K131" s="71"/>
    </row>
    <row r="132" spans="2:11" ht="15.75">
      <c r="B132" s="74" t="s">
        <v>259</v>
      </c>
      <c r="C132" s="73">
        <f t="shared" ref="C132:K132" si="10">SUM(C128:C131)/C126</f>
        <v>0</v>
      </c>
      <c r="D132" s="73">
        <f t="shared" si="10"/>
        <v>0</v>
      </c>
      <c r="E132" s="73">
        <f t="shared" si="10"/>
        <v>0</v>
      </c>
      <c r="F132" s="73">
        <f t="shared" si="10"/>
        <v>0</v>
      </c>
      <c r="G132" s="73">
        <f t="shared" si="10"/>
        <v>0</v>
      </c>
      <c r="H132" s="73">
        <f t="shared" si="10"/>
        <v>0</v>
      </c>
      <c r="I132" s="73">
        <f t="shared" si="10"/>
        <v>0</v>
      </c>
      <c r="J132" s="73" t="e">
        <f t="shared" si="10"/>
        <v>#DIV/0!</v>
      </c>
      <c r="K132" s="73" t="e">
        <f t="shared" si="10"/>
        <v>#DIV/0!</v>
      </c>
    </row>
    <row r="133" spans="2:11" ht="15.75">
      <c r="B133" s="8"/>
      <c r="C133" s="8"/>
      <c r="D133" s="8"/>
      <c r="E133" s="8"/>
      <c r="F133" s="8"/>
      <c r="G133" s="8"/>
    </row>
    <row r="134" spans="2:11" ht="15.75">
      <c r="B134" s="8"/>
      <c r="C134" s="8"/>
      <c r="D134" s="8"/>
      <c r="E134" s="8"/>
      <c r="F134" s="8"/>
      <c r="G134" s="8"/>
    </row>
    <row r="135" spans="2:11" ht="15.75" customHeight="1">
      <c r="B135" s="51"/>
      <c r="C135" s="265" t="s">
        <v>247</v>
      </c>
      <c r="D135" s="266"/>
      <c r="E135" s="266"/>
      <c r="F135" s="266"/>
      <c r="G135" s="266"/>
      <c r="H135" s="266"/>
      <c r="I135" s="266"/>
      <c r="J135" s="266"/>
      <c r="K135" s="267"/>
    </row>
    <row r="136" spans="2:11" ht="30" customHeight="1">
      <c r="B136" s="48" t="s">
        <v>248</v>
      </c>
      <c r="C136" s="256" t="s">
        <v>59</v>
      </c>
      <c r="D136" s="257"/>
      <c r="E136" s="257"/>
      <c r="F136" s="257"/>
      <c r="G136" s="257"/>
      <c r="H136" s="257"/>
      <c r="I136" s="257"/>
      <c r="J136" s="257"/>
      <c r="K136" s="258"/>
    </row>
    <row r="137" spans="2:11" ht="15.95" customHeight="1">
      <c r="B137" s="48" t="s">
        <v>249</v>
      </c>
      <c r="C137" s="259" t="s">
        <v>9</v>
      </c>
      <c r="D137" s="260"/>
      <c r="E137" s="260"/>
      <c r="F137" s="260"/>
      <c r="G137" s="261"/>
      <c r="H137" s="262" t="s">
        <v>10</v>
      </c>
      <c r="I137" s="263"/>
      <c r="J137" s="263"/>
      <c r="K137" s="264"/>
    </row>
    <row r="138" spans="2:11" ht="15.75">
      <c r="B138" s="48" t="s">
        <v>250</v>
      </c>
      <c r="C138" s="69">
        <v>2013</v>
      </c>
      <c r="D138" s="69">
        <v>2014</v>
      </c>
      <c r="E138" s="69">
        <v>2015</v>
      </c>
      <c r="F138" s="69">
        <v>2016</v>
      </c>
      <c r="G138" s="69">
        <v>2017</v>
      </c>
      <c r="H138" s="102">
        <v>2018</v>
      </c>
      <c r="I138" s="102">
        <v>2019</v>
      </c>
      <c r="J138" s="102" t="s">
        <v>251</v>
      </c>
      <c r="K138" s="102" t="s">
        <v>252</v>
      </c>
    </row>
    <row r="139" spans="2:11" ht="15.75">
      <c r="B139" s="48" t="s">
        <v>253</v>
      </c>
      <c r="C139" s="156">
        <v>0</v>
      </c>
      <c r="D139" s="156">
        <v>0</v>
      </c>
      <c r="E139" s="156">
        <v>100</v>
      </c>
      <c r="F139" s="156">
        <v>0</v>
      </c>
      <c r="G139" s="156">
        <v>92.249357501090657</v>
      </c>
      <c r="H139" s="157">
        <v>0</v>
      </c>
      <c r="I139" s="157">
        <v>2.0423680232965173</v>
      </c>
      <c r="J139" s="157">
        <v>1.9458905555370114</v>
      </c>
      <c r="K139" s="157">
        <v>0</v>
      </c>
    </row>
    <row r="140" spans="2:11" ht="15.75">
      <c r="B140" s="48" t="s">
        <v>254</v>
      </c>
      <c r="C140" s="156">
        <v>0</v>
      </c>
      <c r="D140" s="156">
        <v>0</v>
      </c>
      <c r="E140" s="156">
        <v>100</v>
      </c>
      <c r="F140" s="156">
        <v>0</v>
      </c>
      <c r="G140" s="156">
        <v>92.344029061235631</v>
      </c>
      <c r="H140" s="157">
        <v>0</v>
      </c>
      <c r="I140" s="157">
        <v>0.5284981362738369</v>
      </c>
      <c r="J140" s="157">
        <v>0.56167739146591633</v>
      </c>
      <c r="K140" s="157">
        <v>0</v>
      </c>
    </row>
    <row r="141" spans="2:11" ht="16.5" thickBot="1">
      <c r="B141" s="86" t="s">
        <v>255</v>
      </c>
      <c r="C141" s="158" t="e">
        <f t="shared" ref="C141:F141" si="11">C139/C140</f>
        <v>#DIV/0!</v>
      </c>
      <c r="D141" s="158" t="e">
        <f t="shared" si="11"/>
        <v>#DIV/0!</v>
      </c>
      <c r="E141" s="158">
        <v>100</v>
      </c>
      <c r="F141" s="158" t="e">
        <f t="shared" si="11"/>
        <v>#DIV/0!</v>
      </c>
      <c r="G141" s="158">
        <v>99.897479500182726</v>
      </c>
      <c r="H141" s="158" t="e">
        <v>#DIV/0!</v>
      </c>
      <c r="I141" s="158">
        <v>386.44753559514572</v>
      </c>
      <c r="J141" s="158">
        <v>346.44274188399334</v>
      </c>
      <c r="K141" s="158" t="e">
        <v>#DIV/0!</v>
      </c>
    </row>
    <row r="142" spans="2:11" ht="15.75">
      <c r="B142" s="48" t="s">
        <v>256</v>
      </c>
      <c r="C142" s="70"/>
      <c r="D142" s="70"/>
      <c r="E142" s="70"/>
      <c r="F142" s="70"/>
      <c r="G142" s="70"/>
      <c r="H142" s="71"/>
      <c r="I142" s="71"/>
      <c r="J142" s="71"/>
      <c r="K142" s="71"/>
    </row>
    <row r="143" spans="2:11" ht="15.75">
      <c r="B143" s="48" t="s">
        <v>257</v>
      </c>
      <c r="C143" s="99"/>
      <c r="D143" s="99"/>
      <c r="E143" s="99"/>
      <c r="F143" s="99"/>
      <c r="G143" s="99"/>
      <c r="H143" s="100"/>
      <c r="I143" s="100"/>
      <c r="J143" s="100"/>
      <c r="K143" s="100"/>
    </row>
    <row r="144" spans="2:11" ht="15.75">
      <c r="B144" s="101" t="s">
        <v>258</v>
      </c>
      <c r="C144" s="70"/>
      <c r="D144" s="70"/>
      <c r="E144" s="70"/>
      <c r="F144" s="70"/>
      <c r="G144" s="70"/>
      <c r="H144" s="71"/>
      <c r="I144" s="71"/>
      <c r="J144" s="71"/>
      <c r="K144" s="71"/>
    </row>
    <row r="145" spans="2:11" ht="15.75">
      <c r="B145" s="101" t="s">
        <v>258</v>
      </c>
      <c r="C145" s="70"/>
      <c r="D145" s="70"/>
      <c r="E145" s="70"/>
      <c r="F145" s="70"/>
      <c r="G145" s="70"/>
      <c r="H145" s="71"/>
      <c r="I145" s="71"/>
      <c r="J145" s="71"/>
      <c r="K145" s="71"/>
    </row>
    <row r="146" spans="2:11" ht="15.75">
      <c r="B146" s="74" t="s">
        <v>259</v>
      </c>
      <c r="C146" s="73" t="e">
        <f t="shared" ref="C146:K146" si="12">SUM(C142:C145)/C140</f>
        <v>#DIV/0!</v>
      </c>
      <c r="D146" s="73" t="e">
        <f t="shared" si="12"/>
        <v>#DIV/0!</v>
      </c>
      <c r="E146" s="73">
        <f t="shared" si="12"/>
        <v>0</v>
      </c>
      <c r="F146" s="73" t="e">
        <f t="shared" si="12"/>
        <v>#DIV/0!</v>
      </c>
      <c r="G146" s="73">
        <f t="shared" si="12"/>
        <v>0</v>
      </c>
      <c r="H146" s="73" t="e">
        <f t="shared" si="12"/>
        <v>#DIV/0!</v>
      </c>
      <c r="I146" s="73">
        <f t="shared" si="12"/>
        <v>0</v>
      </c>
      <c r="J146" s="73">
        <f t="shared" si="12"/>
        <v>0</v>
      </c>
      <c r="K146" s="73" t="e">
        <f t="shared" si="12"/>
        <v>#DIV/0!</v>
      </c>
    </row>
    <row r="147" spans="2:11" ht="15.75">
      <c r="B147" s="8"/>
      <c r="C147" s="8"/>
      <c r="D147" s="8"/>
      <c r="E147" s="8"/>
      <c r="F147" s="8"/>
      <c r="G147" s="8"/>
    </row>
    <row r="148" spans="2:11" ht="15.75">
      <c r="B148" s="8"/>
      <c r="C148" s="8"/>
      <c r="D148" s="8"/>
      <c r="E148" s="8"/>
      <c r="F148" s="8"/>
      <c r="G148" s="8"/>
    </row>
    <row r="149" spans="2:11" ht="15.75" customHeight="1">
      <c r="B149" s="51"/>
      <c r="C149" s="265" t="s">
        <v>247</v>
      </c>
      <c r="D149" s="266"/>
      <c r="E149" s="266"/>
      <c r="F149" s="266"/>
      <c r="G149" s="266"/>
      <c r="H149" s="266"/>
      <c r="I149" s="266"/>
      <c r="J149" s="266"/>
      <c r="K149" s="267"/>
    </row>
    <row r="150" spans="2:11" ht="30" customHeight="1">
      <c r="B150" s="48" t="s">
        <v>248</v>
      </c>
      <c r="C150" s="256" t="s">
        <v>63</v>
      </c>
      <c r="D150" s="257"/>
      <c r="E150" s="257"/>
      <c r="F150" s="257"/>
      <c r="G150" s="257"/>
      <c r="H150" s="257"/>
      <c r="I150" s="257"/>
      <c r="J150" s="257"/>
      <c r="K150" s="258"/>
    </row>
    <row r="151" spans="2:11" ht="15.95" customHeight="1">
      <c r="B151" s="48" t="s">
        <v>249</v>
      </c>
      <c r="C151" s="259" t="s">
        <v>9</v>
      </c>
      <c r="D151" s="260"/>
      <c r="E151" s="260"/>
      <c r="F151" s="260"/>
      <c r="G151" s="261"/>
      <c r="H151" s="262" t="s">
        <v>10</v>
      </c>
      <c r="I151" s="263"/>
      <c r="J151" s="263"/>
      <c r="K151" s="264"/>
    </row>
    <row r="152" spans="2:11" ht="15.75">
      <c r="B152" s="48" t="s">
        <v>250</v>
      </c>
      <c r="C152" s="69">
        <v>2013</v>
      </c>
      <c r="D152" s="69">
        <v>2014</v>
      </c>
      <c r="E152" s="69">
        <v>2015</v>
      </c>
      <c r="F152" s="69">
        <v>2016</v>
      </c>
      <c r="G152" s="69">
        <v>2017</v>
      </c>
      <c r="H152" s="102">
        <v>2018</v>
      </c>
      <c r="I152" s="102">
        <v>2019</v>
      </c>
      <c r="J152" s="102" t="s">
        <v>251</v>
      </c>
      <c r="K152" s="102" t="s">
        <v>252</v>
      </c>
    </row>
    <row r="153" spans="2:11" ht="15.75">
      <c r="B153" s="48" t="s">
        <v>253</v>
      </c>
      <c r="C153" s="156">
        <v>100</v>
      </c>
      <c r="D153" s="156">
        <v>128.50177245191693</v>
      </c>
      <c r="E153" s="156">
        <v>121.26130042207282</v>
      </c>
      <c r="F153" s="156">
        <v>57.426816257536586</v>
      </c>
      <c r="G153" s="156">
        <v>33.506985499130231</v>
      </c>
      <c r="H153" s="157">
        <v>34.165250899710713</v>
      </c>
      <c r="I153" s="157">
        <v>96.259920217850166</v>
      </c>
      <c r="J153" s="157">
        <v>13.110040747753398</v>
      </c>
      <c r="K153" s="157">
        <v>13.110040747753398</v>
      </c>
    </row>
    <row r="154" spans="2:11" ht="15.75">
      <c r="B154" s="48" t="s">
        <v>254</v>
      </c>
      <c r="C154" s="156">
        <v>100</v>
      </c>
      <c r="D154" s="156">
        <v>129.15446874461855</v>
      </c>
      <c r="E154" s="156">
        <v>130.58442397106938</v>
      </c>
      <c r="F154" s="156">
        <v>66.341226106423278</v>
      </c>
      <c r="G154" s="156">
        <v>27.173798863440673</v>
      </c>
      <c r="H154" s="157">
        <v>24.816772860340961</v>
      </c>
      <c r="I154" s="157">
        <v>72.327191320819693</v>
      </c>
      <c r="J154" s="157">
        <v>11.397914155329774</v>
      </c>
      <c r="K154" s="157">
        <v>11.397914155329774</v>
      </c>
    </row>
    <row r="155" spans="2:11" ht="16.5" thickBot="1">
      <c r="B155" s="86" t="s">
        <v>255</v>
      </c>
      <c r="C155" s="158">
        <v>100</v>
      </c>
      <c r="D155" s="158">
        <v>99.494639017104234</v>
      </c>
      <c r="E155" s="158">
        <v>92.86046278301761</v>
      </c>
      <c r="F155" s="158">
        <v>86.562790029556638</v>
      </c>
      <c r="G155" s="158">
        <v>123.30622474802433</v>
      </c>
      <c r="H155" s="158">
        <v>137.66999880274241</v>
      </c>
      <c r="I155" s="158">
        <v>133.08953169614003</v>
      </c>
      <c r="J155" s="158">
        <v>115.02140276800579</v>
      </c>
      <c r="K155" s="158">
        <v>115.02140276800579</v>
      </c>
    </row>
    <row r="156" spans="2:11" ht="15.75">
      <c r="B156" s="48" t="s">
        <v>256</v>
      </c>
      <c r="C156" s="70"/>
      <c r="D156" s="70"/>
      <c r="E156" s="70"/>
      <c r="F156" s="70"/>
      <c r="G156" s="70"/>
      <c r="H156" s="71"/>
      <c r="I156" s="71"/>
      <c r="J156" s="71"/>
      <c r="K156" s="71"/>
    </row>
    <row r="157" spans="2:11" ht="15.75">
      <c r="B157" s="48" t="s">
        <v>257</v>
      </c>
      <c r="C157" s="99"/>
      <c r="D157" s="99"/>
      <c r="E157" s="99"/>
      <c r="F157" s="99"/>
      <c r="G157" s="99"/>
      <c r="H157" s="100"/>
      <c r="I157" s="100"/>
      <c r="J157" s="100"/>
      <c r="K157" s="100"/>
    </row>
    <row r="158" spans="2:11" ht="15.75">
      <c r="B158" s="101" t="s">
        <v>258</v>
      </c>
      <c r="C158" s="70"/>
      <c r="D158" s="70"/>
      <c r="E158" s="70"/>
      <c r="F158" s="70"/>
      <c r="G158" s="70"/>
      <c r="H158" s="71"/>
      <c r="I158" s="71"/>
      <c r="J158" s="71"/>
      <c r="K158" s="71"/>
    </row>
    <row r="159" spans="2:11" ht="15.75">
      <c r="B159" s="101" t="s">
        <v>258</v>
      </c>
      <c r="C159" s="70"/>
      <c r="D159" s="70"/>
      <c r="E159" s="70"/>
      <c r="F159" s="70"/>
      <c r="G159" s="70"/>
      <c r="H159" s="71"/>
      <c r="I159" s="71"/>
      <c r="J159" s="71"/>
      <c r="K159" s="71"/>
    </row>
    <row r="160" spans="2:11" ht="15.75">
      <c r="B160" s="74" t="s">
        <v>259</v>
      </c>
      <c r="C160" s="73">
        <f t="shared" ref="C160:K160" si="13">SUM(C156:C159)/C154</f>
        <v>0</v>
      </c>
      <c r="D160" s="73">
        <f t="shared" si="13"/>
        <v>0</v>
      </c>
      <c r="E160" s="73">
        <f t="shared" si="13"/>
        <v>0</v>
      </c>
      <c r="F160" s="73">
        <f t="shared" si="13"/>
        <v>0</v>
      </c>
      <c r="G160" s="73">
        <f t="shared" si="13"/>
        <v>0</v>
      </c>
      <c r="H160" s="73">
        <f t="shared" si="13"/>
        <v>0</v>
      </c>
      <c r="I160" s="73">
        <f t="shared" si="13"/>
        <v>0</v>
      </c>
      <c r="J160" s="73">
        <f t="shared" si="13"/>
        <v>0</v>
      </c>
      <c r="K160" s="73">
        <f t="shared" si="13"/>
        <v>0</v>
      </c>
    </row>
    <row r="161" spans="2:11" ht="15.75">
      <c r="B161" s="8"/>
      <c r="C161" s="8"/>
      <c r="D161" s="8"/>
      <c r="E161" s="8"/>
      <c r="F161" s="8"/>
      <c r="G161" s="8"/>
    </row>
    <row r="162" spans="2:11" ht="15.75">
      <c r="B162" s="8"/>
      <c r="C162" s="8"/>
      <c r="D162" s="8"/>
      <c r="E162" s="8"/>
      <c r="F162" s="8"/>
      <c r="G162" s="8"/>
    </row>
    <row r="163" spans="2:11" ht="15.75">
      <c r="B163" s="51"/>
      <c r="C163" s="265" t="s">
        <v>247</v>
      </c>
      <c r="D163" s="266"/>
      <c r="E163" s="266"/>
      <c r="F163" s="266"/>
      <c r="G163" s="266"/>
      <c r="H163" s="266"/>
      <c r="I163" s="266"/>
      <c r="J163" s="266"/>
      <c r="K163" s="267"/>
    </row>
    <row r="164" spans="2:11" ht="30.75">
      <c r="B164" s="48" t="s">
        <v>248</v>
      </c>
      <c r="C164" s="256" t="s">
        <v>65</v>
      </c>
      <c r="D164" s="257"/>
      <c r="E164" s="257"/>
      <c r="F164" s="257"/>
      <c r="G164" s="257"/>
      <c r="H164" s="257"/>
      <c r="I164" s="257"/>
      <c r="J164" s="257"/>
      <c r="K164" s="258"/>
    </row>
    <row r="165" spans="2:11" ht="15.75">
      <c r="B165" s="48" t="s">
        <v>249</v>
      </c>
      <c r="C165" s="259" t="s">
        <v>9</v>
      </c>
      <c r="D165" s="260"/>
      <c r="E165" s="260"/>
      <c r="F165" s="260"/>
      <c r="G165" s="261"/>
      <c r="H165" s="262" t="s">
        <v>10</v>
      </c>
      <c r="I165" s="263"/>
      <c r="J165" s="263"/>
      <c r="K165" s="264"/>
    </row>
    <row r="166" spans="2:11" ht="15.75">
      <c r="B166" s="48" t="s">
        <v>250</v>
      </c>
      <c r="C166" s="69">
        <v>2013</v>
      </c>
      <c r="D166" s="69">
        <v>2014</v>
      </c>
      <c r="E166" s="69">
        <v>2015</v>
      </c>
      <c r="F166" s="69">
        <v>2016</v>
      </c>
      <c r="G166" s="69">
        <v>2017</v>
      </c>
      <c r="H166" s="102">
        <v>2018</v>
      </c>
      <c r="I166" s="102">
        <v>2019</v>
      </c>
      <c r="J166" s="102" t="s">
        <v>251</v>
      </c>
      <c r="K166" s="102" t="s">
        <v>252</v>
      </c>
    </row>
    <row r="167" spans="2:11" ht="15.75">
      <c r="B167" s="48" t="s">
        <v>253</v>
      </c>
      <c r="C167" s="156">
        <v>100</v>
      </c>
      <c r="D167" s="156">
        <v>113.47084594763217</v>
      </c>
      <c r="E167" s="156">
        <v>104.05496913951546</v>
      </c>
      <c r="F167" s="156">
        <v>81.532430192122845</v>
      </c>
      <c r="G167" s="156">
        <v>117.57092933291166</v>
      </c>
      <c r="H167" s="157">
        <v>115.37430054138764</v>
      </c>
      <c r="I167" s="157">
        <v>149.5390951534319</v>
      </c>
      <c r="J167" s="157">
        <v>38.47205887317228</v>
      </c>
      <c r="K167" s="157">
        <v>38.569738878885687</v>
      </c>
    </row>
    <row r="168" spans="2:11" ht="15.75">
      <c r="B168" s="48" t="s">
        <v>254</v>
      </c>
      <c r="C168" s="156">
        <v>100</v>
      </c>
      <c r="D168" s="156">
        <v>111.20113902519877</v>
      </c>
      <c r="E168" s="156">
        <v>119.35603232310059</v>
      </c>
      <c r="F168" s="156">
        <v>111.85869783769976</v>
      </c>
      <c r="G168" s="156">
        <v>117.88116858768485</v>
      </c>
      <c r="H168" s="157">
        <v>97.645049098724556</v>
      </c>
      <c r="I168" s="157">
        <v>132.44009520859487</v>
      </c>
      <c r="J168" s="157">
        <v>35.398089578680228</v>
      </c>
      <c r="K168" s="157">
        <v>35.296468532798599</v>
      </c>
    </row>
    <row r="169" spans="2:11" ht="16.5" thickBot="1">
      <c r="B169" s="86" t="s">
        <v>255</v>
      </c>
      <c r="C169" s="158">
        <v>100</v>
      </c>
      <c r="D169" s="158">
        <v>102.04108244063856</v>
      </c>
      <c r="E169" s="158">
        <v>87.180318509445215</v>
      </c>
      <c r="F169" s="158">
        <v>72.888771072966989</v>
      </c>
      <c r="G169" s="158">
        <v>99.736820343325306</v>
      </c>
      <c r="H169" s="158">
        <v>118.15683601606655</v>
      </c>
      <c r="I169" s="158">
        <v>112.91074271572054</v>
      </c>
      <c r="J169" s="158">
        <v>108.68399772722049</v>
      </c>
      <c r="K169" s="158">
        <v>109.2736482774345</v>
      </c>
    </row>
    <row r="170" spans="2:11" ht="15.75">
      <c r="B170" s="48" t="s">
        <v>256</v>
      </c>
      <c r="C170" s="70"/>
      <c r="D170" s="70"/>
      <c r="E170" s="70"/>
      <c r="F170" s="70"/>
      <c r="G170" s="70"/>
      <c r="H170" s="71"/>
      <c r="I170" s="71"/>
      <c r="J170" s="71"/>
      <c r="K170" s="71"/>
    </row>
    <row r="171" spans="2:11" ht="15.75">
      <c r="B171" s="48" t="s">
        <v>257</v>
      </c>
      <c r="C171" s="99"/>
      <c r="D171" s="99"/>
      <c r="E171" s="99"/>
      <c r="F171" s="99"/>
      <c r="G171" s="99"/>
      <c r="H171" s="100"/>
      <c r="I171" s="100"/>
      <c r="J171" s="100"/>
      <c r="K171" s="100"/>
    </row>
    <row r="172" spans="2:11" ht="15.75">
      <c r="B172" s="101" t="s">
        <v>258</v>
      </c>
      <c r="C172" s="70"/>
      <c r="D172" s="70"/>
      <c r="E172" s="70"/>
      <c r="F172" s="70"/>
      <c r="G172" s="70"/>
      <c r="H172" s="71"/>
      <c r="I172" s="71"/>
      <c r="J172" s="71"/>
      <c r="K172" s="71"/>
    </row>
    <row r="173" spans="2:11" ht="15.75">
      <c r="B173" s="101" t="s">
        <v>258</v>
      </c>
      <c r="C173" s="70"/>
      <c r="D173" s="70"/>
      <c r="E173" s="70"/>
      <c r="F173" s="70"/>
      <c r="G173" s="70"/>
      <c r="H173" s="71"/>
      <c r="I173" s="71"/>
      <c r="J173" s="71"/>
      <c r="K173" s="71"/>
    </row>
    <row r="174" spans="2:11" ht="15.75">
      <c r="B174" s="74" t="s">
        <v>259</v>
      </c>
      <c r="C174" s="73">
        <f t="shared" ref="C174:K174" si="14">SUM(C170:C173)/C168</f>
        <v>0</v>
      </c>
      <c r="D174" s="73">
        <f t="shared" si="14"/>
        <v>0</v>
      </c>
      <c r="E174" s="73">
        <f t="shared" si="14"/>
        <v>0</v>
      </c>
      <c r="F174" s="73">
        <f t="shared" si="14"/>
        <v>0</v>
      </c>
      <c r="G174" s="73">
        <f t="shared" si="14"/>
        <v>0</v>
      </c>
      <c r="H174" s="73">
        <f t="shared" si="14"/>
        <v>0</v>
      </c>
      <c r="I174" s="73">
        <f t="shared" si="14"/>
        <v>0</v>
      </c>
      <c r="J174" s="73">
        <f t="shared" si="14"/>
        <v>0</v>
      </c>
      <c r="K174" s="73">
        <f t="shared" si="14"/>
        <v>0</v>
      </c>
    </row>
    <row r="175" spans="2:11" s="131" customFormat="1" ht="15.75">
      <c r="B175" s="133"/>
      <c r="C175" s="134"/>
      <c r="D175" s="134"/>
      <c r="E175" s="134"/>
      <c r="F175" s="134"/>
      <c r="G175" s="134"/>
      <c r="H175" s="134"/>
      <c r="I175" s="134"/>
      <c r="J175" s="134"/>
      <c r="K175" s="134"/>
    </row>
    <row r="176" spans="2:11" s="131" customFormat="1" ht="15.75">
      <c r="B176" s="133"/>
      <c r="C176" s="134"/>
      <c r="D176" s="134"/>
      <c r="E176" s="134"/>
      <c r="F176" s="134"/>
      <c r="G176" s="134"/>
      <c r="H176" s="134"/>
      <c r="I176" s="134"/>
      <c r="J176" s="134"/>
      <c r="K176" s="134"/>
    </row>
    <row r="177" spans="2:11" ht="15.75">
      <c r="B177" s="51"/>
      <c r="C177" s="265" t="s">
        <v>247</v>
      </c>
      <c r="D177" s="266"/>
      <c r="E177" s="266"/>
      <c r="F177" s="266"/>
      <c r="G177" s="266"/>
      <c r="H177" s="266"/>
      <c r="I177" s="266"/>
      <c r="J177" s="266"/>
      <c r="K177" s="267"/>
    </row>
    <row r="178" spans="2:11" ht="30.75">
      <c r="B178" s="48" t="s">
        <v>248</v>
      </c>
      <c r="C178" s="256" t="s">
        <v>71</v>
      </c>
      <c r="D178" s="257"/>
      <c r="E178" s="257"/>
      <c r="F178" s="257"/>
      <c r="G178" s="257"/>
      <c r="H178" s="257"/>
      <c r="I178" s="257"/>
      <c r="J178" s="257"/>
      <c r="K178" s="258"/>
    </row>
    <row r="179" spans="2:11" ht="15.75">
      <c r="B179" s="48" t="s">
        <v>249</v>
      </c>
      <c r="C179" s="259" t="s">
        <v>9</v>
      </c>
      <c r="D179" s="260"/>
      <c r="E179" s="260"/>
      <c r="F179" s="260"/>
      <c r="G179" s="261"/>
      <c r="H179" s="262" t="s">
        <v>10</v>
      </c>
      <c r="I179" s="263"/>
      <c r="J179" s="263"/>
      <c r="K179" s="264"/>
    </row>
    <row r="180" spans="2:11" ht="15.75">
      <c r="B180" s="48" t="s">
        <v>250</v>
      </c>
      <c r="C180" s="69">
        <v>2013</v>
      </c>
      <c r="D180" s="69">
        <v>2014</v>
      </c>
      <c r="E180" s="69">
        <v>2015</v>
      </c>
      <c r="F180" s="69">
        <v>2016</v>
      </c>
      <c r="G180" s="69">
        <v>2017</v>
      </c>
      <c r="H180" s="102">
        <v>2018</v>
      </c>
      <c r="I180" s="102">
        <v>2019</v>
      </c>
      <c r="J180" s="102" t="s">
        <v>251</v>
      </c>
      <c r="K180" s="102" t="s">
        <v>252</v>
      </c>
    </row>
    <row r="181" spans="2:11" ht="15.75">
      <c r="B181" s="48" t="s">
        <v>253</v>
      </c>
      <c r="C181" s="156">
        <v>100</v>
      </c>
      <c r="D181" s="156">
        <v>115.44181262940425</v>
      </c>
      <c r="E181" s="156">
        <v>140.18670840682216</v>
      </c>
      <c r="F181" s="156">
        <v>109.91307024061379</v>
      </c>
      <c r="G181" s="156">
        <v>111.66543644474918</v>
      </c>
      <c r="H181" s="157">
        <v>157.79946488742593</v>
      </c>
      <c r="I181" s="157">
        <v>150.13471987462486</v>
      </c>
      <c r="J181" s="157">
        <v>25.528873009357383</v>
      </c>
      <c r="K181" s="157">
        <v>23.963887827413309</v>
      </c>
    </row>
    <row r="182" spans="2:11" ht="15.75">
      <c r="B182" s="48" t="s">
        <v>254</v>
      </c>
      <c r="C182" s="156">
        <v>100</v>
      </c>
      <c r="D182" s="156">
        <v>115.75727732429311</v>
      </c>
      <c r="E182" s="156">
        <v>148.79301528380145</v>
      </c>
      <c r="F182" s="156">
        <v>133.28885816556505</v>
      </c>
      <c r="G182" s="156">
        <v>104.89577217603203</v>
      </c>
      <c r="H182" s="157">
        <v>128.54042537073161</v>
      </c>
      <c r="I182" s="157">
        <v>119.44920866397733</v>
      </c>
      <c r="J182" s="157">
        <v>22.601933044197395</v>
      </c>
      <c r="K182" s="157">
        <v>22.107624224288681</v>
      </c>
    </row>
    <row r="183" spans="2:11" ht="16.5" thickBot="1">
      <c r="B183" s="86" t="s">
        <v>255</v>
      </c>
      <c r="C183" s="158">
        <v>100</v>
      </c>
      <c r="D183" s="158">
        <v>99.727477440571562</v>
      </c>
      <c r="E183" s="158">
        <v>94.215920108505117</v>
      </c>
      <c r="F183" s="158">
        <v>82.462309118204772</v>
      </c>
      <c r="G183" s="158">
        <v>106.45370554816695</v>
      </c>
      <c r="H183" s="158">
        <v>122.76251959825592</v>
      </c>
      <c r="I183" s="158">
        <v>125.68917078133939</v>
      </c>
      <c r="J183" s="158">
        <v>112.9499541452337</v>
      </c>
      <c r="K183" s="158">
        <v>108.39648613660273</v>
      </c>
    </row>
    <row r="184" spans="2:11" ht="15.75">
      <c r="B184" s="48" t="s">
        <v>256</v>
      </c>
      <c r="C184" s="70"/>
      <c r="D184" s="70"/>
      <c r="E184" s="70"/>
      <c r="F184" s="70"/>
      <c r="G184" s="70"/>
      <c r="H184" s="71"/>
      <c r="I184" s="71"/>
      <c r="J184" s="71"/>
      <c r="K184" s="71"/>
    </row>
    <row r="185" spans="2:11" ht="15.75">
      <c r="B185" s="48" t="s">
        <v>257</v>
      </c>
      <c r="C185" s="99"/>
      <c r="D185" s="99"/>
      <c r="E185" s="99"/>
      <c r="F185" s="99"/>
      <c r="G185" s="99"/>
      <c r="H185" s="100"/>
      <c r="I185" s="100"/>
      <c r="J185" s="100"/>
      <c r="K185" s="100"/>
    </row>
    <row r="186" spans="2:11" ht="15.75">
      <c r="B186" s="101" t="s">
        <v>258</v>
      </c>
      <c r="C186" s="70"/>
      <c r="D186" s="70"/>
      <c r="E186" s="70"/>
      <c r="F186" s="70"/>
      <c r="G186" s="70"/>
      <c r="H186" s="71"/>
      <c r="I186" s="71"/>
      <c r="J186" s="71"/>
      <c r="K186" s="71"/>
    </row>
    <row r="187" spans="2:11" ht="15.75">
      <c r="B187" s="101" t="s">
        <v>258</v>
      </c>
      <c r="C187" s="70"/>
      <c r="D187" s="70"/>
      <c r="E187" s="70"/>
      <c r="F187" s="70"/>
      <c r="G187" s="70"/>
      <c r="H187" s="71"/>
      <c r="I187" s="71"/>
      <c r="J187" s="71"/>
      <c r="K187" s="71"/>
    </row>
    <row r="188" spans="2:11" ht="15.75">
      <c r="B188" s="74" t="s">
        <v>259</v>
      </c>
      <c r="C188" s="73">
        <f t="shared" ref="C188:K188" si="15">SUM(C184:C187)/C182</f>
        <v>0</v>
      </c>
      <c r="D188" s="73">
        <f t="shared" si="15"/>
        <v>0</v>
      </c>
      <c r="E188" s="73">
        <f t="shared" si="15"/>
        <v>0</v>
      </c>
      <c r="F188" s="73">
        <f t="shared" si="15"/>
        <v>0</v>
      </c>
      <c r="G188" s="73">
        <f t="shared" si="15"/>
        <v>0</v>
      </c>
      <c r="H188" s="73">
        <f t="shared" si="15"/>
        <v>0</v>
      </c>
      <c r="I188" s="73">
        <f t="shared" si="15"/>
        <v>0</v>
      </c>
      <c r="J188" s="73">
        <f t="shared" si="15"/>
        <v>0</v>
      </c>
      <c r="K188" s="73">
        <f t="shared" si="15"/>
        <v>0</v>
      </c>
    </row>
    <row r="189" spans="2:11" s="131" customFormat="1" ht="15.75">
      <c r="B189" s="127"/>
      <c r="C189" s="128"/>
      <c r="D189" s="129"/>
      <c r="E189" s="129"/>
      <c r="F189" s="129"/>
      <c r="G189" s="129"/>
      <c r="H189" s="129"/>
      <c r="I189" s="129"/>
      <c r="J189" s="129"/>
      <c r="K189" s="130"/>
    </row>
    <row r="190" spans="2:11" s="131" customFormat="1" ht="15.75">
      <c r="B190" s="127"/>
      <c r="C190" s="128"/>
      <c r="D190" s="129"/>
      <c r="E190" s="129"/>
      <c r="F190" s="129"/>
      <c r="G190" s="129"/>
      <c r="H190" s="129"/>
      <c r="I190" s="129"/>
      <c r="J190" s="129"/>
      <c r="K190" s="130"/>
    </row>
    <row r="191" spans="2:11" ht="15.75">
      <c r="B191" s="51"/>
      <c r="C191" s="265" t="s">
        <v>247</v>
      </c>
      <c r="D191" s="266"/>
      <c r="E191" s="266"/>
      <c r="F191" s="266"/>
      <c r="G191" s="266"/>
      <c r="H191" s="266"/>
      <c r="I191" s="266"/>
      <c r="J191" s="266"/>
      <c r="K191" s="267"/>
    </row>
    <row r="192" spans="2:11" ht="30.75">
      <c r="B192" s="48" t="s">
        <v>248</v>
      </c>
      <c r="C192" s="256" t="s">
        <v>73</v>
      </c>
      <c r="D192" s="257"/>
      <c r="E192" s="257"/>
      <c r="F192" s="257"/>
      <c r="G192" s="257"/>
      <c r="H192" s="257"/>
      <c r="I192" s="257"/>
      <c r="J192" s="257"/>
      <c r="K192" s="258"/>
    </row>
    <row r="193" spans="2:11" ht="15.75">
      <c r="B193" s="48" t="s">
        <v>249</v>
      </c>
      <c r="C193" s="259" t="s">
        <v>9</v>
      </c>
      <c r="D193" s="260"/>
      <c r="E193" s="260"/>
      <c r="F193" s="260"/>
      <c r="G193" s="261"/>
      <c r="H193" s="262" t="s">
        <v>10</v>
      </c>
      <c r="I193" s="263"/>
      <c r="J193" s="263"/>
      <c r="K193" s="264"/>
    </row>
    <row r="194" spans="2:11" ht="15.75">
      <c r="B194" s="48" t="s">
        <v>250</v>
      </c>
      <c r="C194" s="69">
        <v>2013</v>
      </c>
      <c r="D194" s="69">
        <v>2014</v>
      </c>
      <c r="E194" s="69">
        <v>2015</v>
      </c>
      <c r="F194" s="69">
        <v>2016</v>
      </c>
      <c r="G194" s="69">
        <v>2017</v>
      </c>
      <c r="H194" s="102">
        <v>2018</v>
      </c>
      <c r="I194" s="102">
        <v>2019</v>
      </c>
      <c r="J194" s="102" t="s">
        <v>251</v>
      </c>
      <c r="K194" s="102" t="s">
        <v>252</v>
      </c>
    </row>
    <row r="195" spans="2:11" ht="15.75">
      <c r="B195" s="48" t="s">
        <v>253</v>
      </c>
      <c r="C195" s="156">
        <v>100</v>
      </c>
      <c r="D195" s="156">
        <v>316.074357572444</v>
      </c>
      <c r="E195" s="156">
        <v>126.35319846910879</v>
      </c>
      <c r="F195" s="156">
        <v>68.101226275091776</v>
      </c>
      <c r="G195" s="156">
        <v>71.936264937905179</v>
      </c>
      <c r="H195" s="157">
        <v>167.26548465203467</v>
      </c>
      <c r="I195" s="157">
        <v>49.347809107240494</v>
      </c>
      <c r="J195" s="157">
        <v>0</v>
      </c>
      <c r="K195" s="157">
        <v>0</v>
      </c>
    </row>
    <row r="196" spans="2:11" ht="15.75">
      <c r="B196" s="48" t="s">
        <v>254</v>
      </c>
      <c r="C196" s="156">
        <v>100</v>
      </c>
      <c r="D196" s="156">
        <v>124.74226804123711</v>
      </c>
      <c r="E196" s="156">
        <v>98.969072164948457</v>
      </c>
      <c r="F196" s="156">
        <v>50.515463917525786</v>
      </c>
      <c r="G196" s="156">
        <v>93.814432989690715</v>
      </c>
      <c r="H196" s="157">
        <v>100.10309278350518</v>
      </c>
      <c r="I196" s="157">
        <v>74.226804123711347</v>
      </c>
      <c r="J196" s="157">
        <v>0</v>
      </c>
      <c r="K196" s="157">
        <v>0</v>
      </c>
    </row>
    <row r="197" spans="2:11" ht="16.5" thickBot="1">
      <c r="B197" s="86" t="s">
        <v>255</v>
      </c>
      <c r="C197" s="158">
        <v>100</v>
      </c>
      <c r="D197" s="158">
        <v>253.38192301262032</v>
      </c>
      <c r="E197" s="158">
        <v>127.66937761982868</v>
      </c>
      <c r="F197" s="158">
        <v>134.81263160579388</v>
      </c>
      <c r="G197" s="158">
        <v>76.679315373371452</v>
      </c>
      <c r="H197" s="158">
        <v>167.09322359678023</v>
      </c>
      <c r="I197" s="158">
        <v>66.482465047254536</v>
      </c>
      <c r="J197" s="158" t="e">
        <v>#DIV/0!</v>
      </c>
      <c r="K197" s="158" t="e">
        <v>#DIV/0!</v>
      </c>
    </row>
    <row r="198" spans="2:11" ht="15.75">
      <c r="B198" s="48" t="s">
        <v>256</v>
      </c>
      <c r="C198" s="70"/>
      <c r="D198" s="70"/>
      <c r="E198" s="70"/>
      <c r="F198" s="70"/>
      <c r="G198" s="70"/>
      <c r="H198" s="71"/>
      <c r="I198" s="71"/>
      <c r="J198" s="71"/>
      <c r="K198" s="71"/>
    </row>
    <row r="199" spans="2:11" ht="15.75">
      <c r="B199" s="48" t="s">
        <v>257</v>
      </c>
      <c r="C199" s="99"/>
      <c r="D199" s="99"/>
      <c r="E199" s="99"/>
      <c r="F199" s="99"/>
      <c r="G199" s="99"/>
      <c r="H199" s="100"/>
      <c r="I199" s="100"/>
      <c r="J199" s="100"/>
      <c r="K199" s="100"/>
    </row>
    <row r="200" spans="2:11" ht="15.75">
      <c r="B200" s="101" t="s">
        <v>258</v>
      </c>
      <c r="C200" s="70"/>
      <c r="D200" s="70"/>
      <c r="E200" s="70"/>
      <c r="F200" s="70"/>
      <c r="G200" s="70"/>
      <c r="H200" s="71"/>
      <c r="I200" s="71"/>
      <c r="J200" s="71"/>
      <c r="K200" s="71"/>
    </row>
    <row r="201" spans="2:11" ht="15.75">
      <c r="B201" s="101" t="s">
        <v>258</v>
      </c>
      <c r="C201" s="70"/>
      <c r="D201" s="70"/>
      <c r="E201" s="70"/>
      <c r="F201" s="70"/>
      <c r="G201" s="70"/>
      <c r="H201" s="71"/>
      <c r="I201" s="71"/>
      <c r="J201" s="71"/>
      <c r="K201" s="71"/>
    </row>
    <row r="202" spans="2:11" ht="15.75">
      <c r="B202" s="74" t="s">
        <v>259</v>
      </c>
      <c r="C202" s="73">
        <f t="shared" ref="C202:K202" si="16">SUM(C198:C201)/C196</f>
        <v>0</v>
      </c>
      <c r="D202" s="73">
        <f t="shared" si="16"/>
        <v>0</v>
      </c>
      <c r="E202" s="73">
        <f t="shared" si="16"/>
        <v>0</v>
      </c>
      <c r="F202" s="73">
        <f t="shared" si="16"/>
        <v>0</v>
      </c>
      <c r="G202" s="73">
        <f t="shared" si="16"/>
        <v>0</v>
      </c>
      <c r="H202" s="73">
        <f t="shared" si="16"/>
        <v>0</v>
      </c>
      <c r="I202" s="73">
        <f t="shared" si="16"/>
        <v>0</v>
      </c>
      <c r="J202" s="73" t="e">
        <f t="shared" si="16"/>
        <v>#DIV/0!</v>
      </c>
      <c r="K202" s="73" t="e">
        <f t="shared" si="16"/>
        <v>#DIV/0!</v>
      </c>
    </row>
    <row r="205" spans="2:11" ht="15.75">
      <c r="B205" s="51"/>
      <c r="C205" s="265" t="s">
        <v>247</v>
      </c>
      <c r="D205" s="266"/>
      <c r="E205" s="266"/>
      <c r="F205" s="266"/>
      <c r="G205" s="266"/>
      <c r="H205" s="266"/>
      <c r="I205" s="266"/>
      <c r="J205" s="266"/>
      <c r="K205" s="267"/>
    </row>
    <row r="206" spans="2:11" ht="30.75">
      <c r="B206" s="48" t="s">
        <v>248</v>
      </c>
      <c r="C206" s="256" t="s">
        <v>75</v>
      </c>
      <c r="D206" s="257"/>
      <c r="E206" s="257"/>
      <c r="F206" s="257"/>
      <c r="G206" s="257"/>
      <c r="H206" s="257"/>
      <c r="I206" s="257"/>
      <c r="J206" s="257"/>
      <c r="K206" s="258"/>
    </row>
    <row r="207" spans="2:11" ht="15.75">
      <c r="B207" s="48" t="s">
        <v>249</v>
      </c>
      <c r="C207" s="259" t="s">
        <v>9</v>
      </c>
      <c r="D207" s="260"/>
      <c r="E207" s="260"/>
      <c r="F207" s="260"/>
      <c r="G207" s="261"/>
      <c r="H207" s="262" t="s">
        <v>10</v>
      </c>
      <c r="I207" s="263"/>
      <c r="J207" s="263"/>
      <c r="K207" s="264"/>
    </row>
    <row r="208" spans="2:11" ht="15.75">
      <c r="B208" s="48" t="s">
        <v>250</v>
      </c>
      <c r="C208" s="69">
        <v>2013</v>
      </c>
      <c r="D208" s="69">
        <v>2014</v>
      </c>
      <c r="E208" s="69">
        <v>2015</v>
      </c>
      <c r="F208" s="69">
        <v>2016</v>
      </c>
      <c r="G208" s="69">
        <v>2017</v>
      </c>
      <c r="H208" s="102">
        <v>2018</v>
      </c>
      <c r="I208" s="102">
        <v>2019</v>
      </c>
      <c r="J208" s="102" t="s">
        <v>251</v>
      </c>
      <c r="K208" s="102" t="s">
        <v>252</v>
      </c>
    </row>
    <row r="209" spans="2:11" ht="15.75">
      <c r="B209" s="48" t="s">
        <v>253</v>
      </c>
      <c r="C209" s="156">
        <v>0</v>
      </c>
      <c r="D209" s="156">
        <v>0</v>
      </c>
      <c r="E209" s="156">
        <v>0</v>
      </c>
      <c r="F209" s="156">
        <v>0</v>
      </c>
      <c r="G209" s="156">
        <v>100</v>
      </c>
      <c r="H209" s="157">
        <v>1455.1922252595323</v>
      </c>
      <c r="I209" s="157">
        <v>82.820984138275819</v>
      </c>
      <c r="J209" s="157">
        <v>15.183179657593705</v>
      </c>
      <c r="K209" s="157">
        <v>15.183179657593705</v>
      </c>
    </row>
    <row r="210" spans="2:11" ht="15.75">
      <c r="B210" s="48" t="s">
        <v>254</v>
      </c>
      <c r="C210" s="156">
        <v>0</v>
      </c>
      <c r="D210" s="156">
        <v>0</v>
      </c>
      <c r="E210" s="156">
        <v>0</v>
      </c>
      <c r="F210" s="156">
        <v>0</v>
      </c>
      <c r="G210" s="156">
        <v>100</v>
      </c>
      <c r="H210" s="157">
        <v>988.32487309644671</v>
      </c>
      <c r="I210" s="157">
        <v>54.366681322195134</v>
      </c>
      <c r="J210" s="157">
        <v>11.975898317278869</v>
      </c>
      <c r="K210" s="157">
        <v>11.975898317278869</v>
      </c>
    </row>
    <row r="211" spans="2:11" ht="16.5" thickBot="1">
      <c r="B211" s="86" t="s">
        <v>255</v>
      </c>
      <c r="C211" s="158" t="e">
        <f>C209/C210</f>
        <v>#DIV/0!</v>
      </c>
      <c r="D211" s="158" t="e">
        <f>D209/D210</f>
        <v>#DIV/0!</v>
      </c>
      <c r="E211" s="158" t="e">
        <f t="shared" ref="E211:F211" si="17">E209/E210</f>
        <v>#DIV/0!</v>
      </c>
      <c r="F211" s="158" t="e">
        <f t="shared" si="17"/>
        <v>#DIV/0!</v>
      </c>
      <c r="G211" s="158">
        <v>100</v>
      </c>
      <c r="H211" s="158">
        <v>147.23824775353253</v>
      </c>
      <c r="I211" s="158">
        <v>152.33775931153673</v>
      </c>
      <c r="J211" s="158">
        <v>126.7811337015726</v>
      </c>
      <c r="K211" s="158">
        <v>126.7811337015726</v>
      </c>
    </row>
    <row r="212" spans="2:11" ht="15.75">
      <c r="B212" s="48" t="s">
        <v>256</v>
      </c>
      <c r="C212" s="70"/>
      <c r="D212" s="70"/>
      <c r="E212" s="70"/>
      <c r="F212" s="70"/>
      <c r="G212" s="70"/>
      <c r="H212" s="71"/>
      <c r="I212" s="71"/>
      <c r="J212" s="71"/>
      <c r="K212" s="71"/>
    </row>
    <row r="213" spans="2:11" ht="15.75">
      <c r="B213" s="48" t="s">
        <v>257</v>
      </c>
      <c r="C213" s="99"/>
      <c r="D213" s="99"/>
      <c r="E213" s="99"/>
      <c r="F213" s="99"/>
      <c r="G213" s="99"/>
      <c r="H213" s="100"/>
      <c r="I213" s="100"/>
      <c r="J213" s="100"/>
      <c r="K213" s="100"/>
    </row>
    <row r="214" spans="2:11" ht="15.75">
      <c r="B214" s="101" t="s">
        <v>258</v>
      </c>
      <c r="C214" s="70"/>
      <c r="D214" s="70"/>
      <c r="E214" s="70"/>
      <c r="F214" s="70"/>
      <c r="G214" s="70"/>
      <c r="H214" s="71"/>
      <c r="I214" s="71"/>
      <c r="J214" s="71"/>
      <c r="K214" s="71"/>
    </row>
    <row r="215" spans="2:11" ht="15.75">
      <c r="B215" s="101" t="s">
        <v>258</v>
      </c>
      <c r="C215" s="70"/>
      <c r="D215" s="70"/>
      <c r="E215" s="70"/>
      <c r="F215" s="70"/>
      <c r="G215" s="70"/>
      <c r="H215" s="71"/>
      <c r="I215" s="71"/>
      <c r="J215" s="71"/>
      <c r="K215" s="71"/>
    </row>
    <row r="216" spans="2:11" ht="15.75">
      <c r="B216" s="74" t="s">
        <v>259</v>
      </c>
      <c r="C216" s="73" t="e">
        <f t="shared" ref="C216:K216" si="18">SUM(C212:C215)/C210</f>
        <v>#DIV/0!</v>
      </c>
      <c r="D216" s="73" t="e">
        <f t="shared" si="18"/>
        <v>#DIV/0!</v>
      </c>
      <c r="E216" s="73" t="e">
        <f t="shared" si="18"/>
        <v>#DIV/0!</v>
      </c>
      <c r="F216" s="73" t="e">
        <f t="shared" si="18"/>
        <v>#DIV/0!</v>
      </c>
      <c r="G216" s="73">
        <f t="shared" si="18"/>
        <v>0</v>
      </c>
      <c r="H216" s="73">
        <f t="shared" si="18"/>
        <v>0</v>
      </c>
      <c r="I216" s="73">
        <f t="shared" si="18"/>
        <v>0</v>
      </c>
      <c r="J216" s="73">
        <f t="shared" si="18"/>
        <v>0</v>
      </c>
      <c r="K216" s="73">
        <f t="shared" si="18"/>
        <v>0</v>
      </c>
    </row>
  </sheetData>
  <mergeCells count="65">
    <mergeCell ref="C193:G193"/>
    <mergeCell ref="H193:K193"/>
    <mergeCell ref="C177:K177"/>
    <mergeCell ref="C178:K178"/>
    <mergeCell ref="C179:G179"/>
    <mergeCell ref="H179:K179"/>
    <mergeCell ref="C164:K164"/>
    <mergeCell ref="C165:G165"/>
    <mergeCell ref="H165:K165"/>
    <mergeCell ref="C191:K191"/>
    <mergeCell ref="C192:K192"/>
    <mergeCell ref="C136:K136"/>
    <mergeCell ref="C137:G137"/>
    <mergeCell ref="H137:K137"/>
    <mergeCell ref="C149:K149"/>
    <mergeCell ref="C163:K163"/>
    <mergeCell ref="C37:K37"/>
    <mergeCell ref="C39:G39"/>
    <mergeCell ref="H39:K39"/>
    <mergeCell ref="C51:K51"/>
    <mergeCell ref="C52:K52"/>
    <mergeCell ref="C38:K38"/>
    <mergeCell ref="C25:G25"/>
    <mergeCell ref="H25:K25"/>
    <mergeCell ref="F3:F4"/>
    <mergeCell ref="C11:G11"/>
    <mergeCell ref="H11:K11"/>
    <mergeCell ref="B7:E7"/>
    <mergeCell ref="C23:K23"/>
    <mergeCell ref="C24:K24"/>
    <mergeCell ref="B2:E3"/>
    <mergeCell ref="C4:E4"/>
    <mergeCell ref="C5:E5"/>
    <mergeCell ref="C9:K9"/>
    <mergeCell ref="C10:K10"/>
    <mergeCell ref="C53:G53"/>
    <mergeCell ref="H53:K53"/>
    <mergeCell ref="C93:K93"/>
    <mergeCell ref="C94:K94"/>
    <mergeCell ref="C95:G95"/>
    <mergeCell ref="H95:K95"/>
    <mergeCell ref="C80:K80"/>
    <mergeCell ref="C81:G81"/>
    <mergeCell ref="H81:K81"/>
    <mergeCell ref="C65:K65"/>
    <mergeCell ref="C66:K66"/>
    <mergeCell ref="C67:G67"/>
    <mergeCell ref="H67:K67"/>
    <mergeCell ref="C79:K79"/>
    <mergeCell ref="C206:K206"/>
    <mergeCell ref="C207:G207"/>
    <mergeCell ref="H207:K207"/>
    <mergeCell ref="C107:K107"/>
    <mergeCell ref="C108:K108"/>
    <mergeCell ref="C109:G109"/>
    <mergeCell ref="H109:K109"/>
    <mergeCell ref="C205:K205"/>
    <mergeCell ref="C150:K150"/>
    <mergeCell ref="C151:G151"/>
    <mergeCell ref="H151:K151"/>
    <mergeCell ref="C121:K121"/>
    <mergeCell ref="C122:K122"/>
    <mergeCell ref="C123:G123"/>
    <mergeCell ref="H123:K123"/>
    <mergeCell ref="C135:K13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Guidance!$B$44:$B$64</xm:f>
          </x14:formula1>
          <xm:sqref>C10 C52 C24 C38 C136 C66 C80 C94 C122 C150 C164 C192 C178 C108 C206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L145"/>
  <sheetViews>
    <sheetView showGridLines="0" topLeftCell="C1" zoomScale="90" zoomScaleNormal="90" workbookViewId="0">
      <selection activeCell="F3" sqref="F3:F4"/>
    </sheetView>
  </sheetViews>
  <sheetFormatPr defaultRowHeight="15"/>
  <cols>
    <col min="1" max="1" width="3.7109375" customWidth="1"/>
    <col min="2" max="2" width="45.7109375" customWidth="1"/>
    <col min="3" max="11" width="20.7109375" customWidth="1"/>
  </cols>
  <sheetData>
    <row r="1" spans="2:11" ht="15.75" thickBot="1"/>
    <row r="2" spans="2:11" ht="24.95" customHeight="1" thickBot="1">
      <c r="B2" s="240" t="s">
        <v>260</v>
      </c>
      <c r="C2" s="240"/>
      <c r="D2" s="240"/>
      <c r="E2" s="240"/>
      <c r="F2" s="46"/>
    </row>
    <row r="3" spans="2:11" ht="24.95" customHeight="1" thickBot="1">
      <c r="B3" s="240"/>
      <c r="C3" s="240"/>
      <c r="D3" s="240"/>
      <c r="E3" s="240"/>
      <c r="F3" s="152" t="s">
        <v>244</v>
      </c>
    </row>
    <row r="4" spans="2:11" ht="21" thickBot="1">
      <c r="B4" s="16" t="s">
        <v>3</v>
      </c>
      <c r="C4" s="247" t="str">
        <f>'1) Associated companies'!C4:D4</f>
        <v>TF0006</v>
      </c>
      <c r="D4" s="247"/>
      <c r="E4" s="247"/>
      <c r="F4" s="152" t="s">
        <v>245</v>
      </c>
    </row>
    <row r="5" spans="2:11" ht="21" thickBot="1">
      <c r="B5" s="16" t="s">
        <v>5</v>
      </c>
      <c r="C5" s="247" t="str">
        <f>'1) Associated companies'!C5:D5</f>
        <v>thyssenkrupp Materials (UK) Ltd</v>
      </c>
      <c r="D5" s="247"/>
      <c r="E5" s="247"/>
    </row>
    <row r="7" spans="2:11" ht="15.75" customHeight="1">
      <c r="B7" s="269" t="s">
        <v>261</v>
      </c>
      <c r="C7" s="269"/>
      <c r="D7" s="269"/>
      <c r="E7" s="269"/>
      <c r="F7" s="269"/>
      <c r="G7" s="269"/>
      <c r="H7" s="9"/>
    </row>
    <row r="8" spans="2:11" s="31" customFormat="1" ht="15.75">
      <c r="B8" s="8"/>
      <c r="C8" s="8"/>
      <c r="D8" s="8"/>
      <c r="E8" s="8"/>
      <c r="F8" s="8"/>
      <c r="G8" s="8"/>
    </row>
    <row r="9" spans="2:11" s="31" customFormat="1" ht="15.75" customHeight="1">
      <c r="B9" s="51"/>
      <c r="C9" s="265" t="s">
        <v>262</v>
      </c>
      <c r="D9" s="266"/>
      <c r="E9" s="266"/>
      <c r="F9" s="266"/>
      <c r="G9" s="266"/>
      <c r="H9" s="266"/>
      <c r="I9" s="266"/>
      <c r="J9" s="266"/>
      <c r="K9" s="267"/>
    </row>
    <row r="10" spans="2:11" s="31" customFormat="1" ht="30" customHeight="1">
      <c r="B10" s="48" t="s">
        <v>263</v>
      </c>
      <c r="C10" s="256" t="s">
        <v>35</v>
      </c>
      <c r="D10" s="257"/>
      <c r="E10" s="257"/>
      <c r="F10" s="257"/>
      <c r="G10" s="257"/>
      <c r="H10" s="257"/>
      <c r="I10" s="257"/>
      <c r="J10" s="257"/>
      <c r="K10" s="258"/>
    </row>
    <row r="11" spans="2:11" s="31" customFormat="1" ht="15.95" customHeight="1">
      <c r="B11" s="48" t="s">
        <v>249</v>
      </c>
      <c r="C11" s="259" t="s">
        <v>9</v>
      </c>
      <c r="D11" s="260"/>
      <c r="E11" s="260"/>
      <c r="F11" s="260"/>
      <c r="G11" s="261"/>
      <c r="H11" s="262" t="s">
        <v>10</v>
      </c>
      <c r="I11" s="263"/>
      <c r="J11" s="263"/>
      <c r="K11" s="264"/>
    </row>
    <row r="12" spans="2:11" s="31" customFormat="1" ht="15.75">
      <c r="B12" s="48" t="s">
        <v>250</v>
      </c>
      <c r="C12" s="69">
        <v>2013</v>
      </c>
      <c r="D12" s="69">
        <v>2014</v>
      </c>
      <c r="E12" s="69">
        <v>2015</v>
      </c>
      <c r="F12" s="69">
        <v>2016</v>
      </c>
      <c r="G12" s="69">
        <v>2017</v>
      </c>
      <c r="H12" s="102">
        <v>2018</v>
      </c>
      <c r="I12" s="102">
        <v>2019</v>
      </c>
      <c r="J12" s="102" t="s">
        <v>251</v>
      </c>
      <c r="K12" s="102" t="s">
        <v>252</v>
      </c>
    </row>
    <row r="13" spans="2:11" s="31" customFormat="1" ht="15.75">
      <c r="B13" s="48" t="s">
        <v>264</v>
      </c>
      <c r="C13" s="70">
        <v>0</v>
      </c>
      <c r="D13" s="70">
        <v>0</v>
      </c>
      <c r="E13" s="70">
        <v>0</v>
      </c>
      <c r="F13" s="70">
        <v>0</v>
      </c>
      <c r="G13" s="70">
        <v>0</v>
      </c>
      <c r="H13" s="70">
        <v>0</v>
      </c>
      <c r="I13" s="70">
        <v>0</v>
      </c>
      <c r="J13" s="70">
        <v>0</v>
      </c>
      <c r="K13" s="70">
        <v>0</v>
      </c>
    </row>
    <row r="14" spans="2:11" s="31" customFormat="1" ht="15.75">
      <c r="B14" s="47" t="s">
        <v>265</v>
      </c>
      <c r="C14" s="70">
        <v>0</v>
      </c>
      <c r="D14" s="70">
        <v>0</v>
      </c>
      <c r="E14" s="70">
        <v>0</v>
      </c>
      <c r="F14" s="70">
        <v>0</v>
      </c>
      <c r="G14" s="70">
        <v>0</v>
      </c>
      <c r="H14" s="70">
        <v>0</v>
      </c>
      <c r="I14" s="70">
        <v>0</v>
      </c>
      <c r="J14" s="70">
        <v>0</v>
      </c>
      <c r="K14" s="70">
        <v>0</v>
      </c>
    </row>
    <row r="15" spans="2:11" s="31" customFormat="1" ht="15.75">
      <c r="B15" s="74" t="s">
        <v>266</v>
      </c>
      <c r="C15" s="72" t="e">
        <f t="shared" ref="C15:K15" si="0">C13/C14</f>
        <v>#DIV/0!</v>
      </c>
      <c r="D15" s="72" t="e">
        <f t="shared" si="0"/>
        <v>#DIV/0!</v>
      </c>
      <c r="E15" s="72" t="e">
        <f t="shared" si="0"/>
        <v>#DIV/0!</v>
      </c>
      <c r="F15" s="72" t="e">
        <f t="shared" si="0"/>
        <v>#DIV/0!</v>
      </c>
      <c r="G15" s="72" t="e">
        <f t="shared" si="0"/>
        <v>#DIV/0!</v>
      </c>
      <c r="H15" s="72" t="e">
        <f t="shared" si="0"/>
        <v>#DIV/0!</v>
      </c>
      <c r="I15" s="72" t="e">
        <f t="shared" si="0"/>
        <v>#DIV/0!</v>
      </c>
      <c r="J15" s="72" t="e">
        <f t="shared" si="0"/>
        <v>#DIV/0!</v>
      </c>
      <c r="K15" s="72" t="e">
        <f t="shared" si="0"/>
        <v>#DIV/0!</v>
      </c>
    </row>
    <row r="16" spans="2:11" s="31" customFormat="1" ht="15.75">
      <c r="B16" s="8"/>
      <c r="C16" s="8"/>
      <c r="D16" s="8"/>
      <c r="E16" s="8"/>
      <c r="F16" s="8"/>
      <c r="G16" s="8"/>
    </row>
    <row r="17" spans="2:11" ht="15.75">
      <c r="B17" s="9"/>
      <c r="C17" s="9"/>
      <c r="D17" s="9"/>
      <c r="E17" s="9"/>
      <c r="F17" s="9"/>
      <c r="G17" s="9"/>
      <c r="H17" s="9"/>
    </row>
    <row r="18" spans="2:11" s="31" customFormat="1" ht="15.75" customHeight="1">
      <c r="B18" s="116"/>
      <c r="C18" s="265" t="s">
        <v>262</v>
      </c>
      <c r="D18" s="266"/>
      <c r="E18" s="266"/>
      <c r="F18" s="266"/>
      <c r="G18" s="266"/>
      <c r="H18" s="266"/>
      <c r="I18" s="266"/>
      <c r="J18" s="266"/>
      <c r="K18" s="267"/>
    </row>
    <row r="19" spans="2:11" s="31" customFormat="1" ht="30" customHeight="1">
      <c r="B19" s="48" t="s">
        <v>263</v>
      </c>
      <c r="C19" s="272" t="s">
        <v>37</v>
      </c>
      <c r="D19" s="273"/>
      <c r="E19" s="273"/>
      <c r="F19" s="273"/>
      <c r="G19" s="273"/>
      <c r="H19" s="273"/>
      <c r="I19" s="273"/>
      <c r="J19" s="273"/>
      <c r="K19" s="274"/>
    </row>
    <row r="20" spans="2:11" s="31" customFormat="1" ht="15.95" customHeight="1">
      <c r="B20" s="48" t="s">
        <v>249</v>
      </c>
      <c r="C20" s="259" t="s">
        <v>9</v>
      </c>
      <c r="D20" s="260"/>
      <c r="E20" s="260"/>
      <c r="F20" s="260"/>
      <c r="G20" s="261"/>
      <c r="H20" s="262" t="s">
        <v>10</v>
      </c>
      <c r="I20" s="263"/>
      <c r="J20" s="263"/>
      <c r="K20" s="264"/>
    </row>
    <row r="21" spans="2:11" s="31" customFormat="1" ht="15.75">
      <c r="B21" s="48" t="s">
        <v>250</v>
      </c>
      <c r="C21" s="69">
        <v>2013</v>
      </c>
      <c r="D21" s="69">
        <v>2014</v>
      </c>
      <c r="E21" s="69">
        <v>2015</v>
      </c>
      <c r="F21" s="69">
        <v>2016</v>
      </c>
      <c r="G21" s="69">
        <v>2017</v>
      </c>
      <c r="H21" s="102">
        <v>2018</v>
      </c>
      <c r="I21" s="102">
        <v>2019</v>
      </c>
      <c r="J21" s="102" t="s">
        <v>251</v>
      </c>
      <c r="K21" s="102" t="s">
        <v>252</v>
      </c>
    </row>
    <row r="22" spans="2:11" s="31" customFormat="1" ht="15.75">
      <c r="B22" s="48" t="s">
        <v>264</v>
      </c>
      <c r="C22" s="70">
        <v>0</v>
      </c>
      <c r="D22" s="70">
        <v>0</v>
      </c>
      <c r="E22" s="70">
        <v>0</v>
      </c>
      <c r="F22" s="70">
        <v>0</v>
      </c>
      <c r="G22" s="70">
        <v>0</v>
      </c>
      <c r="H22" s="70">
        <v>0</v>
      </c>
      <c r="I22" s="70">
        <v>0</v>
      </c>
      <c r="J22" s="70">
        <v>0</v>
      </c>
      <c r="K22" s="70">
        <v>0</v>
      </c>
    </row>
    <row r="23" spans="2:11" s="31" customFormat="1" ht="15.75">
      <c r="B23" s="47" t="s">
        <v>265</v>
      </c>
      <c r="C23" s="70">
        <v>0</v>
      </c>
      <c r="D23" s="70">
        <v>0</v>
      </c>
      <c r="E23" s="70">
        <v>0</v>
      </c>
      <c r="F23" s="70">
        <v>0</v>
      </c>
      <c r="G23" s="70">
        <v>0</v>
      </c>
      <c r="H23" s="70">
        <v>0</v>
      </c>
      <c r="I23" s="70">
        <v>0</v>
      </c>
      <c r="J23" s="70">
        <v>0</v>
      </c>
      <c r="K23" s="70">
        <v>0</v>
      </c>
    </row>
    <row r="24" spans="2:11" s="31" customFormat="1" ht="15.75">
      <c r="B24" s="74" t="s">
        <v>266</v>
      </c>
      <c r="C24" s="72" t="e">
        <f t="shared" ref="C24:K24" si="1">C22/C23</f>
        <v>#DIV/0!</v>
      </c>
      <c r="D24" s="72" t="e">
        <f t="shared" si="1"/>
        <v>#DIV/0!</v>
      </c>
      <c r="E24" s="72" t="e">
        <f t="shared" si="1"/>
        <v>#DIV/0!</v>
      </c>
      <c r="F24" s="72" t="e">
        <f t="shared" si="1"/>
        <v>#DIV/0!</v>
      </c>
      <c r="G24" s="72" t="e">
        <f t="shared" si="1"/>
        <v>#DIV/0!</v>
      </c>
      <c r="H24" s="72" t="e">
        <f t="shared" si="1"/>
        <v>#DIV/0!</v>
      </c>
      <c r="I24" s="72" t="e">
        <f t="shared" si="1"/>
        <v>#DIV/0!</v>
      </c>
      <c r="J24" s="72" t="e">
        <f t="shared" si="1"/>
        <v>#DIV/0!</v>
      </c>
      <c r="K24" s="72" t="e">
        <f t="shared" si="1"/>
        <v>#DIV/0!</v>
      </c>
    </row>
    <row r="25" spans="2:11" s="31" customFormat="1" ht="15.75">
      <c r="B25" s="8"/>
      <c r="C25" s="8"/>
      <c r="D25" s="8"/>
      <c r="E25" s="8"/>
      <c r="F25" s="8"/>
      <c r="G25" s="8"/>
    </row>
    <row r="26" spans="2:11" ht="15.75">
      <c r="B26" s="9"/>
      <c r="C26" s="9"/>
      <c r="D26" s="9"/>
      <c r="E26" s="9"/>
      <c r="F26" s="9"/>
      <c r="G26" s="9"/>
      <c r="H26" s="9"/>
    </row>
    <row r="27" spans="2:11" s="31" customFormat="1" ht="15.75" customHeight="1">
      <c r="B27" s="51"/>
      <c r="C27" s="265" t="s">
        <v>262</v>
      </c>
      <c r="D27" s="266"/>
      <c r="E27" s="266"/>
      <c r="F27" s="266"/>
      <c r="G27" s="266"/>
      <c r="H27" s="266"/>
      <c r="I27" s="266"/>
      <c r="J27" s="266"/>
      <c r="K27" s="267"/>
    </row>
    <row r="28" spans="2:11" s="31" customFormat="1" ht="30" customHeight="1">
      <c r="B28" s="48" t="s">
        <v>263</v>
      </c>
      <c r="C28" s="256" t="s">
        <v>39</v>
      </c>
      <c r="D28" s="257"/>
      <c r="E28" s="257"/>
      <c r="F28" s="257"/>
      <c r="G28" s="257"/>
      <c r="H28" s="257"/>
      <c r="I28" s="257"/>
      <c r="J28" s="257"/>
      <c r="K28" s="258"/>
    </row>
    <row r="29" spans="2:11" s="31" customFormat="1" ht="15.95" customHeight="1">
      <c r="B29" s="48" t="s">
        <v>249</v>
      </c>
      <c r="C29" s="259" t="s">
        <v>9</v>
      </c>
      <c r="D29" s="260"/>
      <c r="E29" s="260"/>
      <c r="F29" s="260"/>
      <c r="G29" s="261"/>
      <c r="H29" s="262" t="s">
        <v>10</v>
      </c>
      <c r="I29" s="263"/>
      <c r="J29" s="263"/>
      <c r="K29" s="264"/>
    </row>
    <row r="30" spans="2:11" s="31" customFormat="1" ht="15.75">
      <c r="B30" s="48" t="s">
        <v>250</v>
      </c>
      <c r="C30" s="69">
        <v>2013</v>
      </c>
      <c r="D30" s="69">
        <v>2014</v>
      </c>
      <c r="E30" s="69">
        <v>2015</v>
      </c>
      <c r="F30" s="69">
        <v>2016</v>
      </c>
      <c r="G30" s="69">
        <v>2017</v>
      </c>
      <c r="H30" s="102">
        <v>2018</v>
      </c>
      <c r="I30" s="102">
        <v>2019</v>
      </c>
      <c r="J30" s="102" t="s">
        <v>251</v>
      </c>
      <c r="K30" s="102" t="s">
        <v>252</v>
      </c>
    </row>
    <row r="31" spans="2:11" s="31" customFormat="1" ht="15.75">
      <c r="B31" s="48" t="s">
        <v>264</v>
      </c>
      <c r="C31" s="70">
        <v>0</v>
      </c>
      <c r="D31" s="70">
        <v>0</v>
      </c>
      <c r="E31" s="70">
        <v>0</v>
      </c>
      <c r="F31" s="70">
        <v>0</v>
      </c>
      <c r="G31" s="70">
        <v>0</v>
      </c>
      <c r="H31" s="70">
        <v>0</v>
      </c>
      <c r="I31" s="70">
        <v>0</v>
      </c>
      <c r="J31" s="70">
        <v>0</v>
      </c>
      <c r="K31" s="70">
        <v>0</v>
      </c>
    </row>
    <row r="32" spans="2:11" s="31" customFormat="1" ht="15.75">
      <c r="B32" s="47" t="s">
        <v>265</v>
      </c>
      <c r="C32" s="70">
        <v>0</v>
      </c>
      <c r="D32" s="70">
        <v>0</v>
      </c>
      <c r="E32" s="70">
        <v>0</v>
      </c>
      <c r="F32" s="70">
        <v>0</v>
      </c>
      <c r="G32" s="70">
        <v>0</v>
      </c>
      <c r="H32" s="70">
        <v>0</v>
      </c>
      <c r="I32" s="70">
        <v>0</v>
      </c>
      <c r="J32" s="70">
        <v>0</v>
      </c>
      <c r="K32" s="70">
        <v>0</v>
      </c>
    </row>
    <row r="33" spans="2:11" s="31" customFormat="1" ht="15.75">
      <c r="B33" s="74" t="s">
        <v>266</v>
      </c>
      <c r="C33" s="72" t="e">
        <f t="shared" ref="C33:K33" si="2">C31/C32</f>
        <v>#DIV/0!</v>
      </c>
      <c r="D33" s="72" t="e">
        <f t="shared" si="2"/>
        <v>#DIV/0!</v>
      </c>
      <c r="E33" s="72" t="e">
        <f t="shared" si="2"/>
        <v>#DIV/0!</v>
      </c>
      <c r="F33" s="72" t="e">
        <f t="shared" si="2"/>
        <v>#DIV/0!</v>
      </c>
      <c r="G33" s="72" t="e">
        <f t="shared" si="2"/>
        <v>#DIV/0!</v>
      </c>
      <c r="H33" s="72" t="e">
        <f t="shared" si="2"/>
        <v>#DIV/0!</v>
      </c>
      <c r="I33" s="72" t="e">
        <f t="shared" si="2"/>
        <v>#DIV/0!</v>
      </c>
      <c r="J33" s="72" t="e">
        <f t="shared" si="2"/>
        <v>#DIV/0!</v>
      </c>
      <c r="K33" s="72" t="e">
        <f t="shared" si="2"/>
        <v>#DIV/0!</v>
      </c>
    </row>
    <row r="34" spans="2:11" s="31" customFormat="1" ht="15.75">
      <c r="B34" s="8"/>
      <c r="C34" s="8"/>
      <c r="D34" s="8"/>
      <c r="E34" s="8"/>
      <c r="F34" s="8"/>
      <c r="G34" s="8"/>
    </row>
    <row r="35" spans="2:11" ht="15.75">
      <c r="B35" s="9"/>
      <c r="C35" s="9"/>
      <c r="D35" s="9"/>
      <c r="E35" s="9"/>
      <c r="F35" s="9"/>
      <c r="G35" s="9"/>
      <c r="H35" s="9"/>
    </row>
    <row r="36" spans="2:11" s="31" customFormat="1" ht="15.75" customHeight="1">
      <c r="B36" s="51"/>
      <c r="C36" s="265" t="s">
        <v>262</v>
      </c>
      <c r="D36" s="266"/>
      <c r="E36" s="266"/>
      <c r="F36" s="266"/>
      <c r="G36" s="266"/>
      <c r="H36" s="266"/>
      <c r="I36" s="266"/>
      <c r="J36" s="266"/>
      <c r="K36" s="267"/>
    </row>
    <row r="37" spans="2:11" s="31" customFormat="1" ht="30" customHeight="1">
      <c r="B37" s="48" t="s">
        <v>263</v>
      </c>
      <c r="C37" s="256" t="s">
        <v>47</v>
      </c>
      <c r="D37" s="257"/>
      <c r="E37" s="257"/>
      <c r="F37" s="257"/>
      <c r="G37" s="257"/>
      <c r="H37" s="257"/>
      <c r="I37" s="257"/>
      <c r="J37" s="257"/>
      <c r="K37" s="258"/>
    </row>
    <row r="38" spans="2:11" s="31" customFormat="1" ht="15.95" customHeight="1">
      <c r="B38" s="48" t="s">
        <v>249</v>
      </c>
      <c r="C38" s="259" t="s">
        <v>9</v>
      </c>
      <c r="D38" s="260"/>
      <c r="E38" s="260"/>
      <c r="F38" s="260"/>
      <c r="G38" s="261"/>
      <c r="H38" s="262" t="s">
        <v>10</v>
      </c>
      <c r="I38" s="263"/>
      <c r="J38" s="263"/>
      <c r="K38" s="264"/>
    </row>
    <row r="39" spans="2:11" s="31" customFormat="1" ht="15.75">
      <c r="B39" s="48" t="s">
        <v>250</v>
      </c>
      <c r="C39" s="69">
        <v>2013</v>
      </c>
      <c r="D39" s="69">
        <v>2014</v>
      </c>
      <c r="E39" s="69">
        <v>2015</v>
      </c>
      <c r="F39" s="69">
        <v>2016</v>
      </c>
      <c r="G39" s="69">
        <v>2017</v>
      </c>
      <c r="H39" s="102">
        <v>2018</v>
      </c>
      <c r="I39" s="102">
        <v>2019</v>
      </c>
      <c r="J39" s="102" t="s">
        <v>251</v>
      </c>
      <c r="K39" s="102" t="s">
        <v>252</v>
      </c>
    </row>
    <row r="40" spans="2:11" s="31" customFormat="1" ht="15.75">
      <c r="B40" s="48" t="s">
        <v>264</v>
      </c>
      <c r="C40" s="156">
        <v>0</v>
      </c>
      <c r="D40" s="156">
        <v>0</v>
      </c>
      <c r="E40" s="156">
        <v>0</v>
      </c>
      <c r="F40" s="156">
        <v>100</v>
      </c>
      <c r="G40" s="156">
        <v>656.75751028089496</v>
      </c>
      <c r="H40" s="157">
        <v>77.766935402678058</v>
      </c>
      <c r="I40" s="157">
        <v>191.70403413799244</v>
      </c>
      <c r="J40" s="157">
        <v>144.29807238059834</v>
      </c>
      <c r="K40" s="157">
        <v>144.48626503411478</v>
      </c>
    </row>
    <row r="41" spans="2:11" s="31" customFormat="1" ht="15.75">
      <c r="B41" s="47" t="s">
        <v>265</v>
      </c>
      <c r="C41" s="156">
        <v>0</v>
      </c>
      <c r="D41" s="156">
        <v>0</v>
      </c>
      <c r="E41" s="156">
        <v>0</v>
      </c>
      <c r="F41" s="156">
        <v>100</v>
      </c>
      <c r="G41" s="156">
        <v>759.19657682973559</v>
      </c>
      <c r="H41" s="157">
        <v>72.838165793843402</v>
      </c>
      <c r="I41" s="157">
        <v>204.28534934218931</v>
      </c>
      <c r="J41" s="157">
        <v>128.33695235662279</v>
      </c>
      <c r="K41" s="157">
        <v>170.3410397241027</v>
      </c>
    </row>
    <row r="42" spans="2:11" s="31" customFormat="1" ht="15.75">
      <c r="B42" s="74" t="s">
        <v>266</v>
      </c>
      <c r="C42" s="159" t="e">
        <f t="shared" ref="C42" si="3">C40/C41</f>
        <v>#DIV/0!</v>
      </c>
      <c r="D42" s="159">
        <v>0</v>
      </c>
      <c r="E42" s="159" t="e">
        <v>#DIV/0!</v>
      </c>
      <c r="F42" s="159">
        <v>100</v>
      </c>
      <c r="G42" s="159">
        <v>86.506911427787642</v>
      </c>
      <c r="H42" s="159">
        <v>106.76674042394856</v>
      </c>
      <c r="I42" s="159">
        <v>93.841303233585109</v>
      </c>
      <c r="J42" s="159">
        <v>112.43688565988602</v>
      </c>
      <c r="K42" s="159">
        <v>84.821758319742386</v>
      </c>
    </row>
    <row r="43" spans="2:11" s="31" customFormat="1" ht="15.75">
      <c r="B43" s="8"/>
      <c r="C43" s="8"/>
      <c r="D43" s="8"/>
      <c r="E43" s="8"/>
      <c r="F43" s="8"/>
      <c r="G43" s="8"/>
    </row>
    <row r="44" spans="2:11" ht="15.75">
      <c r="B44" s="9"/>
      <c r="C44" s="9"/>
      <c r="D44" s="9"/>
      <c r="E44" s="9"/>
      <c r="F44" s="9"/>
      <c r="G44" s="9"/>
      <c r="H44" s="9"/>
    </row>
    <row r="45" spans="2:11" s="31" customFormat="1" ht="15.75" customHeight="1">
      <c r="B45" s="51"/>
      <c r="C45" s="265" t="s">
        <v>262</v>
      </c>
      <c r="D45" s="266"/>
      <c r="E45" s="266"/>
      <c r="F45" s="266"/>
      <c r="G45" s="266"/>
      <c r="H45" s="266"/>
      <c r="I45" s="266"/>
      <c r="J45" s="266"/>
      <c r="K45" s="267"/>
    </row>
    <row r="46" spans="2:11" s="31" customFormat="1" ht="30" customHeight="1">
      <c r="B46" s="48" t="s">
        <v>263</v>
      </c>
      <c r="C46" s="256" t="s">
        <v>49</v>
      </c>
      <c r="D46" s="257"/>
      <c r="E46" s="257"/>
      <c r="F46" s="257"/>
      <c r="G46" s="257"/>
      <c r="H46" s="257"/>
      <c r="I46" s="257"/>
      <c r="J46" s="257"/>
      <c r="K46" s="258"/>
    </row>
    <row r="47" spans="2:11" s="31" customFormat="1" ht="15.95" customHeight="1">
      <c r="B47" s="48" t="s">
        <v>249</v>
      </c>
      <c r="C47" s="259" t="s">
        <v>9</v>
      </c>
      <c r="D47" s="260"/>
      <c r="E47" s="260"/>
      <c r="F47" s="260"/>
      <c r="G47" s="261"/>
      <c r="H47" s="262" t="s">
        <v>10</v>
      </c>
      <c r="I47" s="263"/>
      <c r="J47" s="263"/>
      <c r="K47" s="264"/>
    </row>
    <row r="48" spans="2:11" s="31" customFormat="1" ht="15.75">
      <c r="B48" s="48" t="s">
        <v>250</v>
      </c>
      <c r="C48" s="69">
        <v>2013</v>
      </c>
      <c r="D48" s="69">
        <v>2014</v>
      </c>
      <c r="E48" s="69">
        <v>2015</v>
      </c>
      <c r="F48" s="69">
        <v>2016</v>
      </c>
      <c r="G48" s="69">
        <v>2017</v>
      </c>
      <c r="H48" s="102">
        <v>2018</v>
      </c>
      <c r="I48" s="102">
        <v>2019</v>
      </c>
      <c r="J48" s="102" t="s">
        <v>251</v>
      </c>
      <c r="K48" s="102" t="s">
        <v>252</v>
      </c>
    </row>
    <row r="49" spans="2:12" s="31" customFormat="1" ht="15.75">
      <c r="B49" s="48" t="s">
        <v>264</v>
      </c>
      <c r="C49" s="156">
        <v>100</v>
      </c>
      <c r="D49" s="156">
        <v>193.18942352031345</v>
      </c>
      <c r="E49" s="156">
        <v>170.87737238473534</v>
      </c>
      <c r="F49" s="156">
        <v>138.05586905276471</v>
      </c>
      <c r="G49" s="156">
        <v>240.19466268673236</v>
      </c>
      <c r="H49" s="157">
        <v>312.127504667989</v>
      </c>
      <c r="I49" s="157">
        <v>257.29867953885224</v>
      </c>
      <c r="J49" s="157">
        <v>18.197834963515028</v>
      </c>
      <c r="K49" s="157">
        <v>84.98032940352978</v>
      </c>
      <c r="L49" s="153"/>
    </row>
    <row r="50" spans="2:12" s="31" customFormat="1" ht="15.75">
      <c r="B50" s="47" t="s">
        <v>265</v>
      </c>
      <c r="C50" s="156">
        <v>100</v>
      </c>
      <c r="D50" s="156">
        <v>212.60964126096417</v>
      </c>
      <c r="E50" s="156">
        <v>188.90083889008395</v>
      </c>
      <c r="F50" s="156">
        <v>160.18020601802058</v>
      </c>
      <c r="G50" s="156">
        <v>327.10977271097732</v>
      </c>
      <c r="H50" s="157">
        <v>364.55629645562971</v>
      </c>
      <c r="I50" s="157">
        <v>347.87170478717047</v>
      </c>
      <c r="J50" s="157">
        <v>19.906311990631202</v>
      </c>
      <c r="K50" s="157">
        <v>102.66963026696305</v>
      </c>
      <c r="L50" s="153"/>
    </row>
    <row r="51" spans="2:12" s="31" customFormat="1" ht="15.75">
      <c r="B51" s="74" t="s">
        <v>266</v>
      </c>
      <c r="C51" s="159">
        <v>100</v>
      </c>
      <c r="D51" s="159">
        <v>90.865786882724805</v>
      </c>
      <c r="E51" s="159">
        <v>90.458768414556417</v>
      </c>
      <c r="F51" s="159">
        <v>86.187845854832474</v>
      </c>
      <c r="G51" s="159">
        <v>73.429375312170791</v>
      </c>
      <c r="H51" s="159">
        <v>85.618464885293278</v>
      </c>
      <c r="I51" s="159">
        <v>73.963669938682912</v>
      </c>
      <c r="J51" s="159">
        <v>91.417410578512687</v>
      </c>
      <c r="K51" s="159">
        <v>82.770658842895145</v>
      </c>
      <c r="L51" s="153"/>
    </row>
    <row r="52" spans="2:12" s="31" customFormat="1" ht="15.75">
      <c r="B52" s="8"/>
      <c r="C52" s="8"/>
      <c r="D52" s="8"/>
      <c r="E52" s="8"/>
      <c r="F52" s="8"/>
      <c r="G52" s="8"/>
    </row>
    <row r="53" spans="2:12" ht="15.75">
      <c r="B53" s="9"/>
      <c r="C53" s="9"/>
      <c r="D53" s="9"/>
      <c r="E53" s="9"/>
      <c r="F53" s="9"/>
      <c r="G53" s="9"/>
      <c r="H53" s="9"/>
    </row>
    <row r="54" spans="2:12" s="31" customFormat="1" ht="15.75" customHeight="1">
      <c r="B54" s="51"/>
      <c r="C54" s="265" t="s">
        <v>262</v>
      </c>
      <c r="D54" s="266"/>
      <c r="E54" s="266"/>
      <c r="F54" s="266"/>
      <c r="G54" s="266"/>
      <c r="H54" s="266"/>
      <c r="I54" s="266"/>
      <c r="J54" s="266"/>
      <c r="K54" s="267"/>
    </row>
    <row r="55" spans="2:12" s="31" customFormat="1" ht="30" customHeight="1">
      <c r="B55" s="48" t="s">
        <v>263</v>
      </c>
      <c r="C55" s="256" t="s">
        <v>53</v>
      </c>
      <c r="D55" s="257"/>
      <c r="E55" s="257"/>
      <c r="F55" s="257"/>
      <c r="G55" s="257"/>
      <c r="H55" s="257"/>
      <c r="I55" s="257"/>
      <c r="J55" s="257"/>
      <c r="K55" s="258"/>
    </row>
    <row r="56" spans="2:12" s="31" customFormat="1" ht="15.95" customHeight="1">
      <c r="B56" s="48" t="s">
        <v>249</v>
      </c>
      <c r="C56" s="259" t="s">
        <v>9</v>
      </c>
      <c r="D56" s="260"/>
      <c r="E56" s="260"/>
      <c r="F56" s="260"/>
      <c r="G56" s="261"/>
      <c r="H56" s="262" t="s">
        <v>10</v>
      </c>
      <c r="I56" s="263"/>
      <c r="J56" s="263"/>
      <c r="K56" s="264"/>
    </row>
    <row r="57" spans="2:12" s="31" customFormat="1" ht="15.75">
      <c r="B57" s="48" t="s">
        <v>250</v>
      </c>
      <c r="C57" s="69">
        <v>2013</v>
      </c>
      <c r="D57" s="69">
        <v>2014</v>
      </c>
      <c r="E57" s="69">
        <v>2015</v>
      </c>
      <c r="F57" s="69">
        <v>2016</v>
      </c>
      <c r="G57" s="69">
        <v>2017</v>
      </c>
      <c r="H57" s="102">
        <v>2018</v>
      </c>
      <c r="I57" s="102">
        <v>2019</v>
      </c>
      <c r="J57" s="102" t="s">
        <v>251</v>
      </c>
      <c r="K57" s="102" t="s">
        <v>252</v>
      </c>
    </row>
    <row r="58" spans="2:12" s="31" customFormat="1" ht="15.75">
      <c r="B58" s="48" t="s">
        <v>264</v>
      </c>
      <c r="C58" s="156">
        <v>100</v>
      </c>
      <c r="D58" s="156">
        <v>156.03643806967082</v>
      </c>
      <c r="E58" s="156">
        <v>178.86940585786542</v>
      </c>
      <c r="F58" s="156">
        <v>50.562797629789912</v>
      </c>
      <c r="G58" s="156">
        <v>116.40072246306983</v>
      </c>
      <c r="H58" s="157">
        <v>138.58084793774111</v>
      </c>
      <c r="I58" s="157">
        <v>71.87437706520214</v>
      </c>
      <c r="J58" s="157">
        <v>23.418090573192814</v>
      </c>
      <c r="K58" s="157">
        <v>18.35850686590523</v>
      </c>
    </row>
    <row r="59" spans="2:12" s="31" customFormat="1" ht="15.75">
      <c r="B59" s="47" t="s">
        <v>265</v>
      </c>
      <c r="C59" s="156">
        <v>100</v>
      </c>
      <c r="D59" s="156">
        <v>100.50109274441859</v>
      </c>
      <c r="E59" s="156">
        <v>159.62762168101526</v>
      </c>
      <c r="F59" s="156">
        <v>7.3002571873603941</v>
      </c>
      <c r="G59" s="156">
        <v>62.527922336661888</v>
      </c>
      <c r="H59" s="157">
        <v>95.979183520689716</v>
      </c>
      <c r="I59" s="157">
        <v>29.607940206957352</v>
      </c>
      <c r="J59" s="157">
        <v>32.754561151426607</v>
      </c>
      <c r="K59" s="157">
        <v>16.453953802871325</v>
      </c>
    </row>
    <row r="60" spans="2:12" s="31" customFormat="1" ht="15.75">
      <c r="B60" s="74" t="s">
        <v>266</v>
      </c>
      <c r="C60" s="159">
        <v>100</v>
      </c>
      <c r="D60" s="159">
        <v>155.2584492454053</v>
      </c>
      <c r="E60" s="159">
        <v>112.05416955675824</v>
      </c>
      <c r="F60" s="159">
        <v>692.61666174356083</v>
      </c>
      <c r="G60" s="159">
        <v>186.1579884844835</v>
      </c>
      <c r="H60" s="159">
        <v>144.38635843142796</v>
      </c>
      <c r="I60" s="159">
        <v>242.75372269332306</v>
      </c>
      <c r="J60" s="159">
        <v>71.495662741226667</v>
      </c>
      <c r="K60" s="159">
        <v>111.57504807568837</v>
      </c>
    </row>
    <row r="61" spans="2:12" s="31" customFormat="1" ht="15.75">
      <c r="B61" s="8"/>
      <c r="C61" s="8"/>
      <c r="D61" s="8"/>
      <c r="E61" s="8"/>
      <c r="F61" s="8"/>
      <c r="G61" s="8"/>
    </row>
    <row r="62" spans="2:12" ht="15.75">
      <c r="B62" s="9"/>
      <c r="C62" s="9"/>
      <c r="D62" s="9"/>
      <c r="E62" s="9"/>
      <c r="F62" s="9"/>
      <c r="G62" s="9"/>
      <c r="H62" s="9"/>
    </row>
    <row r="63" spans="2:12" s="31" customFormat="1" ht="15.75" customHeight="1">
      <c r="B63" s="51"/>
      <c r="C63" s="265" t="s">
        <v>262</v>
      </c>
      <c r="D63" s="266"/>
      <c r="E63" s="266"/>
      <c r="F63" s="266"/>
      <c r="G63" s="266"/>
      <c r="H63" s="266"/>
      <c r="I63" s="266"/>
      <c r="J63" s="266"/>
      <c r="K63" s="267"/>
    </row>
    <row r="64" spans="2:12" s="31" customFormat="1" ht="30" customHeight="1">
      <c r="B64" s="48" t="s">
        <v>263</v>
      </c>
      <c r="C64" s="256" t="s">
        <v>59</v>
      </c>
      <c r="D64" s="257"/>
      <c r="E64" s="257"/>
      <c r="F64" s="257"/>
      <c r="G64" s="257"/>
      <c r="H64" s="257"/>
      <c r="I64" s="257"/>
      <c r="J64" s="257"/>
      <c r="K64" s="258"/>
    </row>
    <row r="65" spans="2:11" s="31" customFormat="1" ht="15.95" customHeight="1">
      <c r="B65" s="48" t="s">
        <v>249</v>
      </c>
      <c r="C65" s="259" t="s">
        <v>9</v>
      </c>
      <c r="D65" s="260"/>
      <c r="E65" s="260"/>
      <c r="F65" s="260"/>
      <c r="G65" s="261"/>
      <c r="H65" s="262" t="s">
        <v>10</v>
      </c>
      <c r="I65" s="263"/>
      <c r="J65" s="263"/>
      <c r="K65" s="264"/>
    </row>
    <row r="66" spans="2:11" s="31" customFormat="1" ht="15.75">
      <c r="B66" s="48" t="s">
        <v>250</v>
      </c>
      <c r="C66" s="69">
        <v>2013</v>
      </c>
      <c r="D66" s="69">
        <v>2014</v>
      </c>
      <c r="E66" s="69">
        <v>2015</v>
      </c>
      <c r="F66" s="69">
        <v>2016</v>
      </c>
      <c r="G66" s="69">
        <v>2017</v>
      </c>
      <c r="H66" s="102">
        <v>2018</v>
      </c>
      <c r="I66" s="102">
        <v>2019</v>
      </c>
      <c r="J66" s="102" t="s">
        <v>251</v>
      </c>
      <c r="K66" s="102" t="s">
        <v>252</v>
      </c>
    </row>
    <row r="67" spans="2:11" s="31" customFormat="1" ht="15.75">
      <c r="B67" s="48" t="s">
        <v>264</v>
      </c>
      <c r="C67" s="156">
        <v>0</v>
      </c>
      <c r="D67" s="156">
        <v>0</v>
      </c>
      <c r="E67" s="156">
        <v>0</v>
      </c>
      <c r="F67" s="156">
        <v>0</v>
      </c>
      <c r="G67" s="156">
        <v>0</v>
      </c>
      <c r="H67" s="157">
        <v>0</v>
      </c>
      <c r="I67" s="157">
        <v>100</v>
      </c>
      <c r="J67" s="157">
        <v>0</v>
      </c>
      <c r="K67" s="157">
        <v>0</v>
      </c>
    </row>
    <row r="68" spans="2:11" s="31" customFormat="1" ht="15.75">
      <c r="B68" s="47" t="s">
        <v>265</v>
      </c>
      <c r="C68" s="156">
        <v>0</v>
      </c>
      <c r="D68" s="156">
        <v>0</v>
      </c>
      <c r="E68" s="156">
        <v>0</v>
      </c>
      <c r="F68" s="156">
        <v>0</v>
      </c>
      <c r="G68" s="156">
        <v>0</v>
      </c>
      <c r="H68" s="157">
        <v>0</v>
      </c>
      <c r="I68" s="157">
        <v>100</v>
      </c>
      <c r="J68" s="157">
        <v>0</v>
      </c>
      <c r="K68" s="157">
        <v>0</v>
      </c>
    </row>
    <row r="69" spans="2:11" s="31" customFormat="1" ht="15.75">
      <c r="B69" s="74" t="s">
        <v>266</v>
      </c>
      <c r="C69" s="159" t="e">
        <f t="shared" ref="C69:K69" si="4">C67/C68</f>
        <v>#DIV/0!</v>
      </c>
      <c r="D69" s="159" t="e">
        <f t="shared" si="4"/>
        <v>#DIV/0!</v>
      </c>
      <c r="E69" s="159" t="e">
        <f t="shared" si="4"/>
        <v>#DIV/0!</v>
      </c>
      <c r="F69" s="159" t="e">
        <f t="shared" si="4"/>
        <v>#DIV/0!</v>
      </c>
      <c r="G69" s="159" t="e">
        <f t="shared" si="4"/>
        <v>#DIV/0!</v>
      </c>
      <c r="H69" s="159" t="e">
        <f t="shared" si="4"/>
        <v>#DIV/0!</v>
      </c>
      <c r="I69" s="159">
        <v>100</v>
      </c>
      <c r="J69" s="159" t="e">
        <f t="shared" si="4"/>
        <v>#DIV/0!</v>
      </c>
      <c r="K69" s="159" t="e">
        <f t="shared" si="4"/>
        <v>#DIV/0!</v>
      </c>
    </row>
    <row r="70" spans="2:11" s="31" customFormat="1" ht="15.75">
      <c r="B70" s="8"/>
      <c r="C70" s="8"/>
      <c r="D70" s="8"/>
      <c r="E70" s="8"/>
      <c r="F70" s="8"/>
      <c r="G70" s="8"/>
    </row>
    <row r="71" spans="2:11" ht="15.75">
      <c r="B71" s="9"/>
      <c r="C71" s="9"/>
      <c r="D71" s="9"/>
      <c r="E71" s="9"/>
      <c r="F71" s="9"/>
      <c r="G71" s="9"/>
      <c r="H71" s="9"/>
    </row>
    <row r="72" spans="2:11" s="31" customFormat="1" ht="15.75" customHeight="1">
      <c r="B72" s="51"/>
      <c r="C72" s="265" t="s">
        <v>262</v>
      </c>
      <c r="D72" s="266"/>
      <c r="E72" s="266"/>
      <c r="F72" s="266"/>
      <c r="G72" s="266"/>
      <c r="H72" s="266"/>
      <c r="I72" s="266"/>
      <c r="J72" s="266"/>
      <c r="K72" s="267"/>
    </row>
    <row r="73" spans="2:11" s="31" customFormat="1" ht="30" customHeight="1">
      <c r="B73" s="48" t="s">
        <v>263</v>
      </c>
      <c r="C73" s="256" t="s">
        <v>63</v>
      </c>
      <c r="D73" s="257"/>
      <c r="E73" s="257"/>
      <c r="F73" s="257"/>
      <c r="G73" s="257"/>
      <c r="H73" s="257"/>
      <c r="I73" s="257"/>
      <c r="J73" s="257"/>
      <c r="K73" s="258"/>
    </row>
    <row r="74" spans="2:11" s="31" customFormat="1" ht="15.95" customHeight="1">
      <c r="B74" s="48" t="s">
        <v>249</v>
      </c>
      <c r="C74" s="259" t="s">
        <v>9</v>
      </c>
      <c r="D74" s="260"/>
      <c r="E74" s="260"/>
      <c r="F74" s="260"/>
      <c r="G74" s="261"/>
      <c r="H74" s="262" t="s">
        <v>10</v>
      </c>
      <c r="I74" s="263"/>
      <c r="J74" s="263"/>
      <c r="K74" s="264"/>
    </row>
    <row r="75" spans="2:11" s="31" customFormat="1" ht="15.75">
      <c r="B75" s="48" t="s">
        <v>250</v>
      </c>
      <c r="C75" s="69">
        <v>2013</v>
      </c>
      <c r="D75" s="69">
        <v>2014</v>
      </c>
      <c r="E75" s="69">
        <v>2015</v>
      </c>
      <c r="F75" s="69">
        <v>2016</v>
      </c>
      <c r="G75" s="69">
        <v>2017</v>
      </c>
      <c r="H75" s="102">
        <v>2018</v>
      </c>
      <c r="I75" s="102">
        <v>2019</v>
      </c>
      <c r="J75" s="102" t="s">
        <v>251</v>
      </c>
      <c r="K75" s="102" t="s">
        <v>252</v>
      </c>
    </row>
    <row r="76" spans="2:11" s="31" customFormat="1" ht="15.75">
      <c r="B76" s="48" t="s">
        <v>264</v>
      </c>
      <c r="C76" s="70"/>
      <c r="D76" s="70"/>
      <c r="E76" s="70"/>
      <c r="F76" s="70"/>
      <c r="G76" s="70"/>
      <c r="H76" s="71"/>
      <c r="I76" s="71"/>
      <c r="J76" s="71"/>
      <c r="K76" s="71"/>
    </row>
    <row r="77" spans="2:11" s="31" customFormat="1" ht="15.75">
      <c r="B77" s="47" t="s">
        <v>265</v>
      </c>
      <c r="C77" s="103"/>
      <c r="D77" s="103"/>
      <c r="E77" s="103"/>
      <c r="F77" s="103"/>
      <c r="G77" s="103"/>
      <c r="H77" s="104"/>
      <c r="I77" s="104"/>
      <c r="J77" s="104"/>
      <c r="K77" s="104"/>
    </row>
    <row r="78" spans="2:11" s="31" customFormat="1" ht="15.75">
      <c r="B78" s="74" t="s">
        <v>266</v>
      </c>
      <c r="C78" s="72" t="e">
        <f t="shared" ref="C78:K78" si="5">C76/C77</f>
        <v>#DIV/0!</v>
      </c>
      <c r="D78" s="72" t="e">
        <f t="shared" si="5"/>
        <v>#DIV/0!</v>
      </c>
      <c r="E78" s="72" t="e">
        <f t="shared" si="5"/>
        <v>#DIV/0!</v>
      </c>
      <c r="F78" s="72" t="e">
        <f t="shared" si="5"/>
        <v>#DIV/0!</v>
      </c>
      <c r="G78" s="72" t="e">
        <f t="shared" si="5"/>
        <v>#DIV/0!</v>
      </c>
      <c r="H78" s="72" t="e">
        <f t="shared" si="5"/>
        <v>#DIV/0!</v>
      </c>
      <c r="I78" s="72" t="e">
        <f t="shared" si="5"/>
        <v>#DIV/0!</v>
      </c>
      <c r="J78" s="72" t="e">
        <f t="shared" si="5"/>
        <v>#DIV/0!</v>
      </c>
      <c r="K78" s="72" t="e">
        <f t="shared" si="5"/>
        <v>#DIV/0!</v>
      </c>
    </row>
    <row r="79" spans="2:11" s="31" customFormat="1" ht="15.75">
      <c r="B79" s="8"/>
      <c r="C79" s="8"/>
      <c r="D79" s="8"/>
      <c r="E79" s="8"/>
      <c r="F79" s="8"/>
      <c r="G79" s="8"/>
    </row>
    <row r="80" spans="2:11" ht="15.75">
      <c r="B80" s="9"/>
      <c r="C80" s="9"/>
      <c r="D80" s="9"/>
      <c r="E80" s="9"/>
      <c r="F80" s="9"/>
      <c r="G80" s="9"/>
      <c r="H80" s="9"/>
    </row>
    <row r="81" spans="2:11" s="31" customFormat="1" ht="15.75" customHeight="1">
      <c r="B81" s="51"/>
      <c r="C81" s="265" t="s">
        <v>262</v>
      </c>
      <c r="D81" s="266"/>
      <c r="E81" s="266"/>
      <c r="F81" s="266"/>
      <c r="G81" s="266"/>
      <c r="H81" s="266"/>
      <c r="I81" s="266"/>
      <c r="J81" s="266"/>
      <c r="K81" s="267"/>
    </row>
    <row r="82" spans="2:11" s="31" customFormat="1" ht="30" customHeight="1">
      <c r="B82" s="48" t="s">
        <v>263</v>
      </c>
      <c r="C82" s="256" t="s">
        <v>65</v>
      </c>
      <c r="D82" s="257"/>
      <c r="E82" s="257"/>
      <c r="F82" s="257"/>
      <c r="G82" s="257"/>
      <c r="H82" s="257"/>
      <c r="I82" s="257"/>
      <c r="J82" s="257"/>
      <c r="K82" s="258"/>
    </row>
    <row r="83" spans="2:11" s="31" customFormat="1" ht="15.95" customHeight="1">
      <c r="B83" s="48" t="s">
        <v>249</v>
      </c>
      <c r="C83" s="259" t="s">
        <v>9</v>
      </c>
      <c r="D83" s="260"/>
      <c r="E83" s="260"/>
      <c r="F83" s="260"/>
      <c r="G83" s="261"/>
      <c r="H83" s="262" t="s">
        <v>10</v>
      </c>
      <c r="I83" s="263"/>
      <c r="J83" s="263"/>
      <c r="K83" s="264"/>
    </row>
    <row r="84" spans="2:11" s="31" customFormat="1" ht="15.75">
      <c r="B84" s="48" t="s">
        <v>250</v>
      </c>
      <c r="C84" s="69">
        <v>2013</v>
      </c>
      <c r="D84" s="69">
        <v>2014</v>
      </c>
      <c r="E84" s="69">
        <v>2015</v>
      </c>
      <c r="F84" s="69">
        <v>2016</v>
      </c>
      <c r="G84" s="69">
        <v>2017</v>
      </c>
      <c r="H84" s="102">
        <v>2018</v>
      </c>
      <c r="I84" s="102">
        <v>2019</v>
      </c>
      <c r="J84" s="102" t="s">
        <v>251</v>
      </c>
      <c r="K84" s="102" t="s">
        <v>252</v>
      </c>
    </row>
    <row r="85" spans="2:11" s="31" customFormat="1" ht="15.75">
      <c r="B85" s="48" t="s">
        <v>264</v>
      </c>
      <c r="C85" s="156">
        <v>100</v>
      </c>
      <c r="D85" s="156">
        <v>61.097256857855363</v>
      </c>
      <c r="E85" s="156">
        <v>35.910224438902745</v>
      </c>
      <c r="F85" s="156">
        <v>51.870324189526187</v>
      </c>
      <c r="G85" s="156">
        <v>39.152119700748131</v>
      </c>
      <c r="H85" s="157">
        <v>48.129675810473813</v>
      </c>
      <c r="I85" s="157">
        <v>33.416458852867834</v>
      </c>
      <c r="J85" s="157">
        <v>4.4887780548628431</v>
      </c>
      <c r="K85" s="157">
        <v>0.24937655860349126</v>
      </c>
    </row>
    <row r="86" spans="2:11" s="31" customFormat="1" ht="15.75">
      <c r="B86" s="47" t="s">
        <v>265</v>
      </c>
      <c r="C86" s="156">
        <v>100</v>
      </c>
      <c r="D86" s="156">
        <v>58.505850585058504</v>
      </c>
      <c r="E86" s="156">
        <v>43.609360936093616</v>
      </c>
      <c r="F86" s="156">
        <v>52.520252025202531</v>
      </c>
      <c r="G86" s="156">
        <v>31.368136813681367</v>
      </c>
      <c r="H86" s="157">
        <v>39.243924392439247</v>
      </c>
      <c r="I86" s="157">
        <v>32.583258325832588</v>
      </c>
      <c r="J86" s="157">
        <v>3.8703870387038699</v>
      </c>
      <c r="K86" s="157">
        <v>0.13501350135013501</v>
      </c>
    </row>
    <row r="87" spans="2:11" s="31" customFormat="1" ht="15.75">
      <c r="B87" s="74" t="s">
        <v>266</v>
      </c>
      <c r="C87" s="159">
        <v>100</v>
      </c>
      <c r="D87" s="159">
        <v>104.42931133704201</v>
      </c>
      <c r="E87" s="159">
        <v>82.345220539981312</v>
      </c>
      <c r="F87" s="159">
        <v>98.762519579372039</v>
      </c>
      <c r="G87" s="159">
        <v>124.81493540181113</v>
      </c>
      <c r="H87" s="159">
        <v>122.64236198494589</v>
      </c>
      <c r="I87" s="159">
        <v>102.55714305396728</v>
      </c>
      <c r="J87" s="159">
        <v>115.97749811517718</v>
      </c>
      <c r="K87" s="159">
        <v>184.70490440565254</v>
      </c>
    </row>
    <row r="88" spans="2:11" s="31" customFormat="1" ht="15.75">
      <c r="B88" s="8"/>
      <c r="C88" s="8"/>
      <c r="D88" s="8"/>
      <c r="E88" s="8"/>
      <c r="F88" s="8"/>
      <c r="G88" s="8"/>
    </row>
    <row r="89" spans="2:11" ht="15.75">
      <c r="B89" s="9"/>
      <c r="C89" s="9"/>
      <c r="D89" s="9"/>
      <c r="E89" s="9"/>
      <c r="F89" s="9"/>
      <c r="G89" s="9"/>
      <c r="H89" s="9"/>
    </row>
    <row r="90" spans="2:11" s="31" customFormat="1" ht="15.75" customHeight="1">
      <c r="B90" s="51"/>
      <c r="C90" s="265" t="s">
        <v>262</v>
      </c>
      <c r="D90" s="266"/>
      <c r="E90" s="266"/>
      <c r="F90" s="266"/>
      <c r="G90" s="266"/>
      <c r="H90" s="266"/>
      <c r="I90" s="266"/>
      <c r="J90" s="266"/>
      <c r="K90" s="267"/>
    </row>
    <row r="91" spans="2:11" s="31" customFormat="1" ht="30" customHeight="1">
      <c r="B91" s="48" t="s">
        <v>263</v>
      </c>
      <c r="C91" s="256" t="s">
        <v>71</v>
      </c>
      <c r="D91" s="257"/>
      <c r="E91" s="257"/>
      <c r="F91" s="257"/>
      <c r="G91" s="257"/>
      <c r="H91" s="257"/>
      <c r="I91" s="257"/>
      <c r="J91" s="257"/>
      <c r="K91" s="258"/>
    </row>
    <row r="92" spans="2:11" s="31" customFormat="1" ht="15.95" customHeight="1">
      <c r="B92" s="48" t="s">
        <v>249</v>
      </c>
      <c r="C92" s="259" t="s">
        <v>9</v>
      </c>
      <c r="D92" s="260"/>
      <c r="E92" s="260"/>
      <c r="F92" s="260"/>
      <c r="G92" s="261"/>
      <c r="H92" s="262" t="s">
        <v>10</v>
      </c>
      <c r="I92" s="263"/>
      <c r="J92" s="263"/>
      <c r="K92" s="264"/>
    </row>
    <row r="93" spans="2:11" s="31" customFormat="1" ht="15.75">
      <c r="B93" s="48" t="s">
        <v>250</v>
      </c>
      <c r="C93" s="69">
        <v>2013</v>
      </c>
      <c r="D93" s="69">
        <v>2014</v>
      </c>
      <c r="E93" s="69">
        <v>2015</v>
      </c>
      <c r="F93" s="69">
        <v>2016</v>
      </c>
      <c r="G93" s="69">
        <v>2017</v>
      </c>
      <c r="H93" s="102">
        <v>2018</v>
      </c>
      <c r="I93" s="102">
        <v>2019</v>
      </c>
      <c r="J93" s="102" t="s">
        <v>251</v>
      </c>
      <c r="K93" s="102" t="s">
        <v>252</v>
      </c>
    </row>
    <row r="94" spans="2:11" s="31" customFormat="1" ht="15.75">
      <c r="B94" s="48" t="s">
        <v>264</v>
      </c>
      <c r="C94" s="156">
        <v>100</v>
      </c>
      <c r="D94" s="156">
        <v>77.850162866449509</v>
      </c>
      <c r="E94" s="156">
        <v>158.30618892508144</v>
      </c>
      <c r="F94" s="156">
        <v>159.60912052117266</v>
      </c>
      <c r="G94" s="156">
        <v>199.02280130293158</v>
      </c>
      <c r="H94" s="157">
        <v>201.95439739413681</v>
      </c>
      <c r="I94" s="157">
        <v>135.17915309446252</v>
      </c>
      <c r="J94" s="157">
        <v>27.035830618892508</v>
      </c>
      <c r="K94" s="157">
        <v>14.006514657980457</v>
      </c>
    </row>
    <row r="95" spans="2:11" s="31" customFormat="1" ht="15.75">
      <c r="B95" s="47" t="s">
        <v>265</v>
      </c>
      <c r="C95" s="156">
        <v>100</v>
      </c>
      <c r="D95" s="156">
        <v>67.857142857142861</v>
      </c>
      <c r="E95" s="156">
        <v>258.8095238095238</v>
      </c>
      <c r="F95" s="156">
        <v>271.54761904761904</v>
      </c>
      <c r="G95" s="156">
        <v>307.85714285714289</v>
      </c>
      <c r="H95" s="157">
        <v>328.33333333333337</v>
      </c>
      <c r="I95" s="157">
        <v>161.42857142857144</v>
      </c>
      <c r="J95" s="157">
        <v>13.452380952380954</v>
      </c>
      <c r="K95" s="157">
        <v>15.833333333333336</v>
      </c>
    </row>
    <row r="96" spans="2:11" s="31" customFormat="1" ht="15.75">
      <c r="B96" s="74" t="s">
        <v>266</v>
      </c>
      <c r="C96" s="159">
        <v>100</v>
      </c>
      <c r="D96" s="159">
        <v>114.72655580318876</v>
      </c>
      <c r="E96" s="159">
        <v>61.167064718062747</v>
      </c>
      <c r="F96" s="159">
        <v>58.777580551418254</v>
      </c>
      <c r="G96" s="159">
        <v>64.647777685407021</v>
      </c>
      <c r="H96" s="159">
        <v>61.508953521056895</v>
      </c>
      <c r="I96" s="159">
        <v>83.739298377100695</v>
      </c>
      <c r="J96" s="159">
        <v>200.97431610504165</v>
      </c>
      <c r="K96" s="159">
        <v>88.462197839876552</v>
      </c>
    </row>
    <row r="97" spans="2:11" s="31" customFormat="1" ht="15.75">
      <c r="B97" s="8"/>
      <c r="C97" s="8"/>
      <c r="D97" s="8"/>
      <c r="E97" s="8"/>
      <c r="F97" s="8"/>
      <c r="G97" s="8"/>
    </row>
    <row r="98" spans="2:11" ht="15.75">
      <c r="B98" s="9"/>
      <c r="C98" s="9"/>
      <c r="D98" s="9"/>
      <c r="E98" s="9"/>
      <c r="F98" s="9"/>
      <c r="G98" s="9"/>
      <c r="H98" s="9"/>
    </row>
    <row r="99" spans="2:11" s="31" customFormat="1" ht="15.75" customHeight="1">
      <c r="B99" s="51"/>
      <c r="C99" s="265" t="s">
        <v>262</v>
      </c>
      <c r="D99" s="266"/>
      <c r="E99" s="266"/>
      <c r="F99" s="266"/>
      <c r="G99" s="266"/>
      <c r="H99" s="266"/>
      <c r="I99" s="266"/>
      <c r="J99" s="266"/>
      <c r="K99" s="267"/>
    </row>
    <row r="100" spans="2:11" s="31" customFormat="1" ht="30" customHeight="1">
      <c r="B100" s="48" t="s">
        <v>263</v>
      </c>
      <c r="C100" s="256" t="s">
        <v>73</v>
      </c>
      <c r="D100" s="257"/>
      <c r="E100" s="257"/>
      <c r="F100" s="257"/>
      <c r="G100" s="257"/>
      <c r="H100" s="257"/>
      <c r="I100" s="257"/>
      <c r="J100" s="257"/>
      <c r="K100" s="258"/>
    </row>
    <row r="101" spans="2:11" s="31" customFormat="1" ht="15.95" customHeight="1">
      <c r="B101" s="48" t="s">
        <v>249</v>
      </c>
      <c r="C101" s="259" t="s">
        <v>9</v>
      </c>
      <c r="D101" s="260"/>
      <c r="E101" s="260"/>
      <c r="F101" s="260"/>
      <c r="G101" s="261"/>
      <c r="H101" s="262" t="s">
        <v>10</v>
      </c>
      <c r="I101" s="263"/>
      <c r="J101" s="263"/>
      <c r="K101" s="264"/>
    </row>
    <row r="102" spans="2:11" s="31" customFormat="1" ht="15.75">
      <c r="B102" s="48" t="s">
        <v>250</v>
      </c>
      <c r="C102" s="69">
        <v>2013</v>
      </c>
      <c r="D102" s="69">
        <v>2014</v>
      </c>
      <c r="E102" s="69">
        <v>2015</v>
      </c>
      <c r="F102" s="69">
        <v>2016</v>
      </c>
      <c r="G102" s="69">
        <v>2017</v>
      </c>
      <c r="H102" s="102">
        <v>2018</v>
      </c>
      <c r="I102" s="102">
        <v>2019</v>
      </c>
      <c r="J102" s="102" t="s">
        <v>251</v>
      </c>
      <c r="K102" s="102" t="s">
        <v>252</v>
      </c>
    </row>
    <row r="103" spans="2:11" s="31" customFormat="1" ht="15.75">
      <c r="B103" s="48" t="s">
        <v>264</v>
      </c>
      <c r="C103" s="156">
        <v>100</v>
      </c>
      <c r="D103" s="156">
        <v>238.46153846153845</v>
      </c>
      <c r="E103" s="156">
        <v>123.07692307692308</v>
      </c>
      <c r="F103" s="156">
        <v>69.230769230769226</v>
      </c>
      <c r="G103" s="156">
        <v>69.230769230769226</v>
      </c>
      <c r="H103" s="157">
        <v>46.153846153846153</v>
      </c>
      <c r="I103" s="157">
        <v>46.153846153846153</v>
      </c>
      <c r="J103" s="157">
        <v>7.6923076923076925</v>
      </c>
      <c r="K103" s="157">
        <v>0</v>
      </c>
    </row>
    <row r="104" spans="2:11" s="31" customFormat="1" ht="15.75">
      <c r="B104" s="47" t="s">
        <v>265</v>
      </c>
      <c r="C104" s="156">
        <v>100</v>
      </c>
      <c r="D104" s="156">
        <v>88.541666666666671</v>
      </c>
      <c r="E104" s="156">
        <v>97.916666666666671</v>
      </c>
      <c r="F104" s="156">
        <v>52.083333333333336</v>
      </c>
      <c r="G104" s="156">
        <v>92.708333333333343</v>
      </c>
      <c r="H104" s="157">
        <v>69.791666666666671</v>
      </c>
      <c r="I104" s="157">
        <v>73.958333333333343</v>
      </c>
      <c r="J104" s="157">
        <v>8.3333333333333339</v>
      </c>
      <c r="K104" s="157">
        <v>0</v>
      </c>
    </row>
    <row r="105" spans="2:11" s="31" customFormat="1" ht="15.75">
      <c r="B105" s="74" t="s">
        <v>266</v>
      </c>
      <c r="C105" s="159">
        <v>100</v>
      </c>
      <c r="D105" s="159">
        <v>269.32126696832574</v>
      </c>
      <c r="E105" s="159">
        <v>125.69558101472992</v>
      </c>
      <c r="F105" s="159">
        <v>132.92307692307693</v>
      </c>
      <c r="G105" s="159">
        <v>74.67588591184095</v>
      </c>
      <c r="H105" s="159">
        <v>66.130884041331797</v>
      </c>
      <c r="I105" s="159">
        <v>62.405200433369444</v>
      </c>
      <c r="J105" s="159">
        <v>92.307692307692307</v>
      </c>
      <c r="K105" s="159" t="e">
        <v>#DIV/0!</v>
      </c>
    </row>
    <row r="106" spans="2:11" ht="15.75">
      <c r="B106" s="9"/>
      <c r="C106" s="9"/>
      <c r="D106" s="9"/>
      <c r="E106" s="9"/>
      <c r="F106" s="9"/>
      <c r="G106" s="9"/>
      <c r="H106" s="9"/>
    </row>
    <row r="107" spans="2:11" ht="15.75">
      <c r="B107" s="9"/>
      <c r="C107" s="9"/>
      <c r="D107" s="9"/>
      <c r="E107" s="9"/>
      <c r="F107" s="9"/>
      <c r="G107" s="9"/>
      <c r="H107" s="9"/>
    </row>
    <row r="108" spans="2:11" ht="15.75">
      <c r="B108" s="9"/>
      <c r="C108" s="9"/>
      <c r="D108" s="9"/>
      <c r="E108" s="9"/>
      <c r="F108" s="9"/>
      <c r="G108" s="9"/>
      <c r="H108" s="9"/>
    </row>
    <row r="109" spans="2:11" ht="15.75">
      <c r="B109" s="9"/>
      <c r="C109" s="9"/>
      <c r="D109" s="9"/>
      <c r="E109" s="9"/>
      <c r="F109" s="9"/>
      <c r="G109" s="9"/>
      <c r="H109" s="9"/>
    </row>
    <row r="110" spans="2:11" ht="15.75">
      <c r="B110" s="9"/>
      <c r="C110" s="9"/>
      <c r="D110" s="9"/>
      <c r="E110" s="9"/>
      <c r="F110" s="9"/>
      <c r="G110" s="9"/>
      <c r="H110" s="9"/>
    </row>
    <row r="111" spans="2:11" ht="15.75">
      <c r="B111" s="9"/>
      <c r="C111" s="9"/>
      <c r="D111" s="9"/>
      <c r="E111" s="9"/>
      <c r="F111" s="9"/>
      <c r="G111" s="9"/>
      <c r="H111" s="9"/>
    </row>
    <row r="112" spans="2:11" ht="15.75">
      <c r="B112" s="9"/>
      <c r="C112" s="9"/>
      <c r="D112" s="9"/>
      <c r="E112" s="9"/>
      <c r="F112" s="9"/>
      <c r="G112" s="9"/>
      <c r="H112" s="9"/>
    </row>
    <row r="113" spans="2:8" ht="15.75">
      <c r="B113" s="9"/>
      <c r="C113" s="9"/>
      <c r="D113" s="9"/>
      <c r="E113" s="9"/>
      <c r="F113" s="9"/>
      <c r="G113" s="9"/>
      <c r="H113" s="9"/>
    </row>
    <row r="114" spans="2:8" ht="15.75">
      <c r="B114" s="9"/>
      <c r="C114" s="9"/>
      <c r="D114" s="9"/>
      <c r="E114" s="9"/>
      <c r="F114" s="9"/>
      <c r="G114" s="9"/>
      <c r="H114" s="9"/>
    </row>
    <row r="115" spans="2:8" ht="15.75">
      <c r="B115" s="9"/>
      <c r="C115" s="9"/>
      <c r="D115" s="9"/>
      <c r="E115" s="9"/>
      <c r="F115" s="9"/>
      <c r="G115" s="9"/>
      <c r="H115" s="9"/>
    </row>
    <row r="116" spans="2:8" ht="15.75">
      <c r="B116" s="9"/>
      <c r="C116" s="9"/>
      <c r="D116" s="9"/>
      <c r="E116" s="9"/>
      <c r="F116" s="9"/>
      <c r="G116" s="9"/>
      <c r="H116" s="9"/>
    </row>
    <row r="117" spans="2:8" ht="15.75">
      <c r="B117" s="9"/>
      <c r="C117" s="9"/>
      <c r="D117" s="9"/>
      <c r="E117" s="9"/>
      <c r="F117" s="9"/>
      <c r="G117" s="9"/>
      <c r="H117" s="9"/>
    </row>
    <row r="118" spans="2:8" ht="15.75">
      <c r="B118" s="9"/>
      <c r="C118" s="9"/>
      <c r="D118" s="9"/>
      <c r="E118" s="9"/>
      <c r="F118" s="9"/>
      <c r="G118" s="9"/>
      <c r="H118" s="9"/>
    </row>
    <row r="119" spans="2:8" ht="15.75">
      <c r="B119" s="9"/>
      <c r="C119" s="9"/>
      <c r="D119" s="9"/>
      <c r="E119" s="9"/>
      <c r="F119" s="9"/>
      <c r="G119" s="9"/>
      <c r="H119" s="9"/>
    </row>
    <row r="120" spans="2:8" ht="15.75">
      <c r="B120" s="9"/>
      <c r="C120" s="9"/>
      <c r="D120" s="9"/>
      <c r="E120" s="9"/>
      <c r="F120" s="9"/>
      <c r="G120" s="9"/>
      <c r="H120" s="9"/>
    </row>
    <row r="121" spans="2:8" ht="15.75">
      <c r="B121" s="9"/>
      <c r="C121" s="9"/>
      <c r="D121" s="9"/>
      <c r="E121" s="9"/>
      <c r="F121" s="9"/>
      <c r="G121" s="9"/>
      <c r="H121" s="9"/>
    </row>
    <row r="122" spans="2:8" ht="15.75">
      <c r="B122" s="9"/>
      <c r="C122" s="9"/>
      <c r="D122" s="9"/>
      <c r="E122" s="9"/>
      <c r="F122" s="9"/>
      <c r="G122" s="9"/>
      <c r="H122" s="9"/>
    </row>
    <row r="123" spans="2:8" ht="15.75">
      <c r="B123" s="9"/>
      <c r="C123" s="9"/>
      <c r="D123" s="9"/>
      <c r="E123" s="9"/>
      <c r="F123" s="9"/>
      <c r="G123" s="9"/>
      <c r="H123" s="9"/>
    </row>
    <row r="124" spans="2:8" ht="15.75">
      <c r="B124" s="9"/>
      <c r="C124" s="9"/>
      <c r="D124" s="9"/>
      <c r="E124" s="9"/>
      <c r="F124" s="9"/>
      <c r="G124" s="9"/>
      <c r="H124" s="9"/>
    </row>
    <row r="125" spans="2:8" ht="15.75">
      <c r="B125" s="9"/>
      <c r="C125" s="9"/>
      <c r="D125" s="9"/>
      <c r="E125" s="9"/>
      <c r="F125" s="9"/>
      <c r="G125" s="9"/>
      <c r="H125" s="9"/>
    </row>
    <row r="126" spans="2:8" ht="15.75">
      <c r="B126" s="9"/>
      <c r="C126" s="9"/>
      <c r="D126" s="9"/>
      <c r="E126" s="9"/>
      <c r="F126" s="9"/>
      <c r="G126" s="9"/>
      <c r="H126" s="9"/>
    </row>
    <row r="127" spans="2:8" ht="15.75">
      <c r="B127" s="9"/>
      <c r="C127" s="9"/>
      <c r="D127" s="9"/>
      <c r="E127" s="9"/>
      <c r="F127" s="9"/>
      <c r="G127" s="9"/>
      <c r="H127" s="9"/>
    </row>
    <row r="128" spans="2:8" ht="15.75">
      <c r="B128" s="9"/>
      <c r="C128" s="9"/>
      <c r="D128" s="9"/>
      <c r="E128" s="9"/>
      <c r="F128" s="9"/>
      <c r="G128" s="9"/>
      <c r="H128" s="9"/>
    </row>
    <row r="129" spans="2:8" ht="15.75">
      <c r="B129" s="9"/>
      <c r="C129" s="9"/>
      <c r="D129" s="9"/>
      <c r="E129" s="9"/>
      <c r="F129" s="9"/>
      <c r="G129" s="9"/>
      <c r="H129" s="9"/>
    </row>
    <row r="130" spans="2:8" ht="15.75">
      <c r="B130" s="9"/>
      <c r="C130" s="9"/>
      <c r="D130" s="9"/>
      <c r="E130" s="9"/>
      <c r="F130" s="9"/>
      <c r="G130" s="9"/>
      <c r="H130" s="9"/>
    </row>
    <row r="131" spans="2:8" ht="15.75">
      <c r="B131" s="9"/>
      <c r="C131" s="9"/>
      <c r="D131" s="9"/>
      <c r="E131" s="9"/>
      <c r="F131" s="9"/>
      <c r="G131" s="9"/>
      <c r="H131" s="9"/>
    </row>
    <row r="132" spans="2:8" ht="15.75">
      <c r="B132" s="9"/>
      <c r="C132" s="9"/>
      <c r="D132" s="9"/>
      <c r="E132" s="9"/>
      <c r="F132" s="9"/>
      <c r="G132" s="9"/>
      <c r="H132" s="9"/>
    </row>
    <row r="133" spans="2:8" ht="15.75">
      <c r="B133" s="9"/>
      <c r="C133" s="9"/>
      <c r="D133" s="9"/>
      <c r="E133" s="9"/>
      <c r="F133" s="9"/>
      <c r="G133" s="9"/>
      <c r="H133" s="9"/>
    </row>
    <row r="134" spans="2:8" ht="15.75">
      <c r="B134" s="9"/>
      <c r="C134" s="9"/>
      <c r="D134" s="9"/>
      <c r="E134" s="9"/>
      <c r="F134" s="9"/>
      <c r="G134" s="9"/>
      <c r="H134" s="9"/>
    </row>
    <row r="135" spans="2:8" ht="15.75">
      <c r="B135" s="9"/>
      <c r="C135" s="9"/>
      <c r="D135" s="9"/>
      <c r="E135" s="9"/>
      <c r="F135" s="9"/>
      <c r="G135" s="9"/>
      <c r="H135" s="9"/>
    </row>
    <row r="136" spans="2:8" ht="15.75">
      <c r="B136" s="9"/>
      <c r="C136" s="9"/>
      <c r="D136" s="9"/>
      <c r="E136" s="9"/>
      <c r="F136" s="9"/>
      <c r="G136" s="9"/>
      <c r="H136" s="9"/>
    </row>
    <row r="137" spans="2:8" ht="15.75">
      <c r="B137" s="9"/>
      <c r="C137" s="9"/>
      <c r="D137" s="9"/>
      <c r="E137" s="9"/>
      <c r="F137" s="9"/>
      <c r="G137" s="9"/>
      <c r="H137" s="9"/>
    </row>
    <row r="138" spans="2:8" ht="15.75">
      <c r="B138" s="9"/>
      <c r="C138" s="9"/>
      <c r="D138" s="9"/>
      <c r="E138" s="9"/>
      <c r="F138" s="9"/>
      <c r="G138" s="9"/>
      <c r="H138" s="9"/>
    </row>
    <row r="139" spans="2:8" ht="15.75">
      <c r="B139" s="9"/>
      <c r="C139" s="9"/>
      <c r="D139" s="9"/>
      <c r="E139" s="9"/>
      <c r="F139" s="9"/>
      <c r="G139" s="9"/>
      <c r="H139" s="9"/>
    </row>
    <row r="140" spans="2:8" ht="15.75">
      <c r="B140" s="9"/>
      <c r="C140" s="9"/>
      <c r="D140" s="9"/>
      <c r="E140" s="9"/>
      <c r="F140" s="9"/>
      <c r="G140" s="9"/>
      <c r="H140" s="9"/>
    </row>
    <row r="141" spans="2:8" ht="15.75">
      <c r="B141" s="9"/>
      <c r="C141" s="9"/>
      <c r="D141" s="9"/>
      <c r="E141" s="9"/>
      <c r="F141" s="9"/>
      <c r="G141" s="9"/>
      <c r="H141" s="9"/>
    </row>
    <row r="142" spans="2:8" ht="15.75">
      <c r="B142" s="9"/>
      <c r="C142" s="9"/>
      <c r="D142" s="9"/>
      <c r="E142" s="9"/>
      <c r="F142" s="9"/>
      <c r="G142" s="9"/>
      <c r="H142" s="9"/>
    </row>
    <row r="143" spans="2:8" ht="15.75">
      <c r="B143" s="9"/>
      <c r="C143" s="9"/>
      <c r="D143" s="9"/>
      <c r="E143" s="9"/>
      <c r="F143" s="9"/>
      <c r="G143" s="9"/>
      <c r="H143" s="9"/>
    </row>
    <row r="144" spans="2:8" ht="15.75">
      <c r="B144" s="9"/>
      <c r="C144" s="9"/>
      <c r="D144" s="9"/>
      <c r="E144" s="9"/>
      <c r="F144" s="9"/>
      <c r="G144" s="9"/>
      <c r="H144" s="9"/>
    </row>
    <row r="145" spans="2:8" ht="15.75">
      <c r="B145" s="9"/>
      <c r="C145" s="9"/>
      <c r="D145" s="9"/>
      <c r="E145" s="9"/>
      <c r="F145" s="9"/>
      <c r="G145" s="9"/>
      <c r="H145" s="9"/>
    </row>
  </sheetData>
  <mergeCells count="48">
    <mergeCell ref="C100:K100"/>
    <mergeCell ref="C101:G101"/>
    <mergeCell ref="H101:K101"/>
    <mergeCell ref="C9:K9"/>
    <mergeCell ref="C37:K37"/>
    <mergeCell ref="C10:K10"/>
    <mergeCell ref="C11:G11"/>
    <mergeCell ref="H11:K11"/>
    <mergeCell ref="C18:K18"/>
    <mergeCell ref="C19:K19"/>
    <mergeCell ref="C20:G20"/>
    <mergeCell ref="H20:K20"/>
    <mergeCell ref="C27:K27"/>
    <mergeCell ref="C28:K28"/>
    <mergeCell ref="C29:G29"/>
    <mergeCell ref="C56:G56"/>
    <mergeCell ref="B2:E3"/>
    <mergeCell ref="C4:E4"/>
    <mergeCell ref="C5:E5"/>
    <mergeCell ref="B7:G7"/>
    <mergeCell ref="C99:K99"/>
    <mergeCell ref="H29:K29"/>
    <mergeCell ref="C36:K36"/>
    <mergeCell ref="C64:K64"/>
    <mergeCell ref="C38:G38"/>
    <mergeCell ref="H38:K38"/>
    <mergeCell ref="C45:K45"/>
    <mergeCell ref="C46:K46"/>
    <mergeCell ref="C47:G47"/>
    <mergeCell ref="H47:K47"/>
    <mergeCell ref="C54:K54"/>
    <mergeCell ref="C55:K55"/>
    <mergeCell ref="H56:K56"/>
    <mergeCell ref="C63:K63"/>
    <mergeCell ref="C92:G92"/>
    <mergeCell ref="H92:K92"/>
    <mergeCell ref="C91:K91"/>
    <mergeCell ref="C65:G65"/>
    <mergeCell ref="H65:K65"/>
    <mergeCell ref="C72:K72"/>
    <mergeCell ref="C73:K73"/>
    <mergeCell ref="C74:G74"/>
    <mergeCell ref="H74:K74"/>
    <mergeCell ref="C81:K81"/>
    <mergeCell ref="C82:K82"/>
    <mergeCell ref="C83:G83"/>
    <mergeCell ref="H83:K83"/>
    <mergeCell ref="C90:K90"/>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Guidance!$B$44:$B$64</xm:f>
          </x14:formula1>
          <xm:sqref>C10 C82 C19 C28 C37 C46 C55 C64 C73 C91 C100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B1:T166"/>
  <sheetViews>
    <sheetView showGridLines="0" topLeftCell="A13" zoomScale="70" zoomScaleNormal="70" workbookViewId="0">
      <selection activeCell="L45" sqref="L45"/>
    </sheetView>
  </sheetViews>
  <sheetFormatPr defaultRowHeight="15"/>
  <cols>
    <col min="1" max="1" width="3.7109375" customWidth="1"/>
    <col min="2" max="2" width="45.7109375" customWidth="1"/>
    <col min="3" max="11" width="20.7109375" customWidth="1"/>
    <col min="13" max="14" width="8.140625" bestFit="1" customWidth="1"/>
    <col min="15" max="15" width="8.85546875" bestFit="1" customWidth="1"/>
    <col min="16" max="16" width="9.7109375" bestFit="1" customWidth="1"/>
    <col min="17" max="17" width="9.28515625" bestFit="1" customWidth="1"/>
    <col min="18" max="18" width="8.85546875" bestFit="1" customWidth="1"/>
    <col min="19" max="20" width="9.7109375" bestFit="1" customWidth="1"/>
  </cols>
  <sheetData>
    <row r="1" spans="2:20" ht="15.75" thickBot="1"/>
    <row r="2" spans="2:20" ht="18" customHeight="1" thickBot="1">
      <c r="B2" s="275" t="s">
        <v>267</v>
      </c>
      <c r="C2" s="275"/>
      <c r="D2" s="275"/>
      <c r="E2" s="275"/>
      <c r="F2" s="27"/>
    </row>
    <row r="3" spans="2:20" ht="15.6" customHeight="1" thickBot="1">
      <c r="B3" s="275"/>
      <c r="C3" s="275"/>
      <c r="D3" s="275"/>
      <c r="E3" s="275"/>
      <c r="F3" s="152" t="s">
        <v>268</v>
      </c>
    </row>
    <row r="4" spans="2:20" ht="21" thickBot="1">
      <c r="B4" s="16" t="s">
        <v>3</v>
      </c>
      <c r="C4" s="276"/>
      <c r="D4" s="276"/>
      <c r="E4" s="276"/>
      <c r="F4" s="152" t="s">
        <v>245</v>
      </c>
    </row>
    <row r="5" spans="2:20" ht="21" thickBot="1">
      <c r="B5" s="16" t="s">
        <v>5</v>
      </c>
      <c r="C5" s="276"/>
      <c r="D5" s="276"/>
      <c r="E5" s="276"/>
    </row>
    <row r="6" spans="2:20" s="31" customFormat="1"/>
    <row r="7" spans="2:20" s="31" customFormat="1" ht="15.75">
      <c r="B7" s="269" t="s">
        <v>246</v>
      </c>
      <c r="C7" s="269"/>
      <c r="D7" s="269"/>
      <c r="E7" s="269"/>
      <c r="F7" s="8"/>
      <c r="G7" s="8"/>
    </row>
    <row r="8" spans="2:20" s="31" customFormat="1" ht="15.75">
      <c r="B8" s="8"/>
      <c r="C8" s="8"/>
      <c r="D8" s="8"/>
      <c r="E8" s="8"/>
      <c r="F8" s="8"/>
      <c r="G8" s="8"/>
    </row>
    <row r="9" spans="2:20" s="31" customFormat="1" ht="15.75" customHeight="1">
      <c r="B9" s="51"/>
      <c r="C9" s="265" t="s">
        <v>247</v>
      </c>
      <c r="D9" s="266"/>
      <c r="E9" s="266"/>
      <c r="F9" s="266"/>
      <c r="G9" s="266"/>
      <c r="H9" s="266"/>
      <c r="I9" s="266"/>
      <c r="J9" s="266"/>
      <c r="K9" s="267"/>
    </row>
    <row r="10" spans="2:20" s="31" customFormat="1" ht="30" customHeight="1">
      <c r="B10" s="48" t="s">
        <v>248</v>
      </c>
      <c r="C10" s="256" t="s">
        <v>35</v>
      </c>
      <c r="D10" s="257"/>
      <c r="E10" s="257"/>
      <c r="F10" s="257"/>
      <c r="G10" s="257"/>
      <c r="H10" s="257"/>
      <c r="I10" s="257"/>
      <c r="J10" s="257"/>
      <c r="K10" s="258"/>
    </row>
    <row r="11" spans="2:20" s="31" customFormat="1" ht="15.95" customHeight="1">
      <c r="B11" s="48" t="s">
        <v>249</v>
      </c>
      <c r="C11" s="259" t="s">
        <v>9</v>
      </c>
      <c r="D11" s="260"/>
      <c r="E11" s="260"/>
      <c r="F11" s="260"/>
      <c r="G11" s="261"/>
      <c r="H11" s="262" t="s">
        <v>10</v>
      </c>
      <c r="I11" s="263"/>
      <c r="J11" s="263"/>
      <c r="K11" s="264"/>
    </row>
    <row r="12" spans="2:20" s="31" customFormat="1" ht="15.75">
      <c r="B12" s="48" t="s">
        <v>250</v>
      </c>
      <c r="C12" s="69">
        <v>2013</v>
      </c>
      <c r="D12" s="69">
        <v>2014</v>
      </c>
      <c r="E12" s="69">
        <v>2015</v>
      </c>
      <c r="F12" s="69">
        <v>2016</v>
      </c>
      <c r="G12" s="69">
        <v>2017</v>
      </c>
      <c r="H12" s="102">
        <v>2018</v>
      </c>
      <c r="I12" s="102">
        <v>2019</v>
      </c>
      <c r="J12" s="102" t="s">
        <v>251</v>
      </c>
      <c r="K12" s="102" t="s">
        <v>252</v>
      </c>
    </row>
    <row r="13" spans="2:20" ht="15.75">
      <c r="B13" s="47" t="s">
        <v>269</v>
      </c>
      <c r="C13" s="140"/>
      <c r="D13" s="140"/>
      <c r="E13" s="140"/>
      <c r="F13" s="140">
        <v>100</v>
      </c>
      <c r="G13" s="140">
        <v>78.75725920264334</v>
      </c>
      <c r="H13" s="139">
        <v>146.1925603313594</v>
      </c>
      <c r="I13" s="141">
        <v>171.38136848023845</v>
      </c>
      <c r="J13" s="141">
        <v>118.28956807552933</v>
      </c>
      <c r="K13" s="141">
        <v>119.60910769080053</v>
      </c>
      <c r="L13" s="195"/>
      <c r="M13" s="197"/>
      <c r="N13" s="197"/>
      <c r="O13" s="197"/>
      <c r="P13" s="197"/>
      <c r="Q13" s="197"/>
      <c r="R13" s="197"/>
      <c r="S13" s="197"/>
      <c r="T13" s="197"/>
    </row>
    <row r="14" spans="2:20" ht="15.75">
      <c r="B14" s="50" t="s">
        <v>270</v>
      </c>
      <c r="C14" s="140">
        <v>100</v>
      </c>
      <c r="D14" s="140">
        <v>141.76737058884825</v>
      </c>
      <c r="E14" s="140">
        <v>291.43900280309219</v>
      </c>
      <c r="F14" s="140">
        <v>232.78082914973734</v>
      </c>
      <c r="G14" s="140">
        <v>246.44053125147281</v>
      </c>
      <c r="H14" s="139">
        <v>327.70858564261636</v>
      </c>
      <c r="I14" s="141">
        <v>276.92548824953963</v>
      </c>
      <c r="J14" s="141">
        <v>72.808016938753553</v>
      </c>
      <c r="K14" s="141">
        <v>66.593652810031813</v>
      </c>
      <c r="L14" s="197"/>
      <c r="M14" s="197"/>
      <c r="N14" s="197"/>
      <c r="O14" s="197"/>
      <c r="P14" s="197"/>
      <c r="Q14" s="197"/>
      <c r="R14" s="197"/>
      <c r="S14" s="197"/>
      <c r="T14" s="197"/>
    </row>
    <row r="15" spans="2:20" ht="15.75">
      <c r="B15" s="50" t="s">
        <v>271</v>
      </c>
      <c r="C15" s="140"/>
      <c r="D15" s="140"/>
      <c r="E15" s="140"/>
      <c r="F15" s="140">
        <v>100</v>
      </c>
      <c r="G15" s="140">
        <v>244.69977404932456</v>
      </c>
      <c r="H15" s="139">
        <v>288.46209316859768</v>
      </c>
      <c r="I15" s="141">
        <v>271.14081053795491</v>
      </c>
      <c r="J15" s="141">
        <v>34.157011682130666</v>
      </c>
      <c r="K15" s="141">
        <v>4.8411134080092308</v>
      </c>
      <c r="L15" s="195"/>
      <c r="M15" s="197"/>
      <c r="N15" s="197"/>
      <c r="O15" s="197"/>
      <c r="P15" s="197"/>
      <c r="Q15" s="197"/>
      <c r="R15" s="197"/>
      <c r="S15" s="197"/>
      <c r="T15" s="197"/>
    </row>
    <row r="16" spans="2:20" ht="15.75">
      <c r="B16" s="50" t="s">
        <v>272</v>
      </c>
      <c r="C16" s="140">
        <v>100</v>
      </c>
      <c r="D16" s="140">
        <v>141.76755447941889</v>
      </c>
      <c r="E16" s="140">
        <v>249.06822898650987</v>
      </c>
      <c r="F16" s="140">
        <v>240.88256658595643</v>
      </c>
      <c r="G16" s="140">
        <v>215.6668540297475</v>
      </c>
      <c r="H16" s="139">
        <v>314.44180214458657</v>
      </c>
      <c r="I16" s="141">
        <v>296.98292113455557</v>
      </c>
      <c r="J16" s="141">
        <v>71.94180214458666</v>
      </c>
      <c r="K16" s="141">
        <v>49.459010722933236</v>
      </c>
      <c r="L16" s="196"/>
      <c r="M16" s="197"/>
      <c r="N16" s="197"/>
      <c r="O16" s="197"/>
      <c r="P16" s="197"/>
      <c r="Q16" s="197"/>
      <c r="R16" s="197"/>
      <c r="S16" s="197"/>
      <c r="T16" s="197"/>
    </row>
    <row r="17" spans="2:20" ht="15.75">
      <c r="B17" s="81" t="s">
        <v>273</v>
      </c>
      <c r="C17" s="142"/>
      <c r="D17" s="142"/>
      <c r="E17" s="142">
        <v>100</v>
      </c>
      <c r="F17" s="142">
        <v>78.757259202643311</v>
      </c>
      <c r="G17" s="142">
        <v>146.19256033135949</v>
      </c>
      <c r="H17" s="142">
        <v>171.38136848023851</v>
      </c>
      <c r="I17" s="142">
        <v>118.28956807552935</v>
      </c>
      <c r="J17" s="142">
        <v>119.60910769080056</v>
      </c>
      <c r="K17" s="142">
        <v>159.94583468967701</v>
      </c>
      <c r="L17" s="196"/>
      <c r="M17" s="197"/>
      <c r="N17" s="197"/>
      <c r="O17" s="197"/>
      <c r="P17" s="197"/>
      <c r="Q17" s="197"/>
      <c r="R17" s="197"/>
      <c r="S17" s="197"/>
      <c r="T17" s="197"/>
    </row>
    <row r="18" spans="2:20" ht="15.75">
      <c r="B18" s="15"/>
      <c r="C18" s="49"/>
      <c r="D18" s="49"/>
      <c r="E18" s="49"/>
      <c r="F18" s="49"/>
      <c r="G18" s="49"/>
      <c r="H18" s="9"/>
    </row>
    <row r="19" spans="2:20" ht="15.75">
      <c r="B19" s="15"/>
      <c r="C19" s="49"/>
      <c r="D19" s="49"/>
      <c r="E19" s="49"/>
      <c r="F19" s="49"/>
      <c r="G19" s="49"/>
      <c r="H19" s="9"/>
    </row>
    <row r="20" spans="2:20" s="31" customFormat="1" ht="15.75" customHeight="1">
      <c r="B20" s="51"/>
      <c r="C20" s="265" t="s">
        <v>247</v>
      </c>
      <c r="D20" s="266"/>
      <c r="E20" s="266"/>
      <c r="F20" s="266"/>
      <c r="G20" s="266"/>
      <c r="H20" s="266"/>
      <c r="I20" s="266"/>
      <c r="J20" s="266"/>
      <c r="K20" s="267"/>
    </row>
    <row r="21" spans="2:20" s="31" customFormat="1" ht="30" customHeight="1">
      <c r="B21" s="48" t="s">
        <v>248</v>
      </c>
      <c r="C21" s="256" t="s">
        <v>37</v>
      </c>
      <c r="D21" s="257"/>
      <c r="E21" s="257"/>
      <c r="F21" s="257"/>
      <c r="G21" s="257"/>
      <c r="H21" s="257"/>
      <c r="I21" s="257"/>
      <c r="J21" s="257"/>
      <c r="K21" s="258"/>
    </row>
    <row r="22" spans="2:20" s="31" customFormat="1" ht="15.95" customHeight="1">
      <c r="B22" s="48" t="s">
        <v>249</v>
      </c>
      <c r="C22" s="259" t="s">
        <v>9</v>
      </c>
      <c r="D22" s="260"/>
      <c r="E22" s="260"/>
      <c r="F22" s="260"/>
      <c r="G22" s="261"/>
      <c r="H22" s="262" t="s">
        <v>10</v>
      </c>
      <c r="I22" s="263"/>
      <c r="J22" s="263"/>
      <c r="K22" s="264"/>
    </row>
    <row r="23" spans="2:20" s="31" customFormat="1" ht="15.75">
      <c r="B23" s="48" t="s">
        <v>250</v>
      </c>
      <c r="C23" s="69">
        <v>2013</v>
      </c>
      <c r="D23" s="69">
        <v>2014</v>
      </c>
      <c r="E23" s="69">
        <v>2015</v>
      </c>
      <c r="F23" s="69">
        <v>2016</v>
      </c>
      <c r="G23" s="69">
        <v>2017</v>
      </c>
      <c r="H23" s="102">
        <v>2018</v>
      </c>
      <c r="I23" s="102">
        <v>2019</v>
      </c>
      <c r="J23" s="102" t="s">
        <v>251</v>
      </c>
      <c r="K23" s="102" t="s">
        <v>252</v>
      </c>
      <c r="L23" s="69"/>
      <c r="M23" s="69"/>
      <c r="N23" s="69"/>
      <c r="O23" s="69"/>
      <c r="P23" s="69"/>
      <c r="Q23" s="102"/>
      <c r="R23" s="102"/>
      <c r="S23" s="102"/>
      <c r="T23" s="102"/>
    </row>
    <row r="24" spans="2:20" ht="15.75">
      <c r="B24" s="47" t="s">
        <v>269</v>
      </c>
      <c r="C24" s="140">
        <v>100</v>
      </c>
      <c r="D24" s="140">
        <v>42.734038386212298</v>
      </c>
      <c r="E24" s="140">
        <v>30.787309048178606</v>
      </c>
      <c r="F24" s="140">
        <v>228.2021151586369</v>
      </c>
      <c r="G24" s="140">
        <v>3192.7144535840189</v>
      </c>
      <c r="H24" s="139">
        <v>1049.9020759890332</v>
      </c>
      <c r="I24" s="141">
        <v>27.927927927927922</v>
      </c>
      <c r="J24" s="141">
        <v>780.88523305914612</v>
      </c>
      <c r="K24" s="141">
        <v>597.76733254994122</v>
      </c>
      <c r="L24" s="195"/>
      <c r="M24" s="197"/>
      <c r="N24" s="197"/>
      <c r="O24" s="197"/>
      <c r="P24" s="197"/>
      <c r="Q24" s="197"/>
      <c r="R24" s="197"/>
      <c r="S24" s="197"/>
      <c r="T24" s="197"/>
    </row>
    <row r="25" spans="2:20" ht="15.75">
      <c r="B25" s="50" t="s">
        <v>270</v>
      </c>
      <c r="C25" s="140">
        <v>100</v>
      </c>
      <c r="D25" s="140">
        <v>216.14977053452523</v>
      </c>
      <c r="E25" s="140">
        <v>138.08264589501115</v>
      </c>
      <c r="F25" s="140">
        <v>412.34131432458588</v>
      </c>
      <c r="G25" s="140">
        <v>197.09695036072546</v>
      </c>
      <c r="H25" s="139">
        <v>52.014409856955353</v>
      </c>
      <c r="I25" s="141">
        <v>89.312370057390325</v>
      </c>
      <c r="J25" s="141">
        <v>14.465426882431281</v>
      </c>
      <c r="K25" s="141">
        <v>27.944008507947455</v>
      </c>
      <c r="L25" s="195"/>
      <c r="M25" s="197"/>
      <c r="N25" s="197"/>
      <c r="O25" s="197"/>
      <c r="P25" s="197"/>
      <c r="Q25" s="197"/>
      <c r="R25" s="197"/>
      <c r="S25" s="197"/>
      <c r="T25" s="197"/>
    </row>
    <row r="26" spans="2:20" ht="15.75">
      <c r="B26" s="50" t="s">
        <v>271</v>
      </c>
      <c r="C26" s="140">
        <v>100</v>
      </c>
      <c r="D26" s="140">
        <v>18.181818181818397</v>
      </c>
      <c r="E26" s="140">
        <v>117.27272727272711</v>
      </c>
      <c r="F26" s="140">
        <v>222.72727272727323</v>
      </c>
      <c r="G26" s="140">
        <v>3263.6363636363699</v>
      </c>
      <c r="H26" s="139">
        <v>302.72727272727332</v>
      </c>
      <c r="I26" s="141">
        <v>205.45454545454592</v>
      </c>
      <c r="J26" s="141">
        <v>130.90909090909105</v>
      </c>
      <c r="K26" s="141">
        <v>91.818181818182225</v>
      </c>
      <c r="L26" s="195"/>
      <c r="M26" s="197"/>
      <c r="N26" s="197"/>
      <c r="O26" s="197"/>
      <c r="P26" s="197"/>
      <c r="Q26" s="197"/>
      <c r="R26" s="197"/>
      <c r="S26" s="197"/>
      <c r="T26" s="197"/>
    </row>
    <row r="27" spans="2:20" ht="15.75">
      <c r="B27" s="50" t="s">
        <v>272</v>
      </c>
      <c r="C27" s="140">
        <v>100</v>
      </c>
      <c r="D27" s="140">
        <v>213.65523764483331</v>
      </c>
      <c r="E27" s="140">
        <v>131.42776069992905</v>
      </c>
      <c r="F27" s="140">
        <v>335.25088673445259</v>
      </c>
      <c r="G27" s="140">
        <v>242.9245684558997</v>
      </c>
      <c r="H27" s="139">
        <v>75.71246157484039</v>
      </c>
      <c r="I27" s="141">
        <v>69.77441475526129</v>
      </c>
      <c r="J27" s="141">
        <v>18.566091274532987</v>
      </c>
      <c r="K27" s="141">
        <v>4.8522109245684559</v>
      </c>
      <c r="L27" s="196"/>
      <c r="M27" s="197"/>
      <c r="N27" s="197"/>
      <c r="O27" s="197"/>
      <c r="P27" s="197"/>
      <c r="Q27" s="197"/>
      <c r="R27" s="197"/>
      <c r="S27" s="197"/>
      <c r="T27" s="197"/>
    </row>
    <row r="28" spans="2:20" ht="15.75">
      <c r="B28" s="81" t="s">
        <v>273</v>
      </c>
      <c r="C28" s="142">
        <v>100</v>
      </c>
      <c r="D28" s="142">
        <v>72.043996333639498</v>
      </c>
      <c r="E28" s="142">
        <v>534.00549954170083</v>
      </c>
      <c r="F28" s="142">
        <v>7471.127406049447</v>
      </c>
      <c r="G28" s="142">
        <v>2456.8285976168463</v>
      </c>
      <c r="H28" s="142">
        <v>65.352887259397647</v>
      </c>
      <c r="I28" s="142">
        <v>1827.3143904674473</v>
      </c>
      <c r="J28" s="142">
        <v>1398.8084326306041</v>
      </c>
      <c r="K28" s="142">
        <v>3592.6672777268286</v>
      </c>
      <c r="L28" s="196"/>
      <c r="M28" s="197"/>
      <c r="N28" s="197"/>
      <c r="O28" s="197"/>
      <c r="P28" s="197"/>
      <c r="Q28" s="197"/>
      <c r="R28" s="197"/>
      <c r="S28" s="197"/>
      <c r="T28" s="197"/>
    </row>
    <row r="29" spans="2:20" ht="15.75">
      <c r="B29" s="15"/>
      <c r="C29" s="49"/>
      <c r="D29" s="49"/>
      <c r="E29" s="49"/>
      <c r="F29" s="49"/>
      <c r="G29" s="49"/>
      <c r="H29" s="9"/>
    </row>
    <row r="30" spans="2:20" ht="15.75">
      <c r="B30" s="15"/>
      <c r="C30" s="49"/>
      <c r="D30" s="49"/>
      <c r="E30" s="49"/>
      <c r="F30" s="49"/>
      <c r="G30" s="49"/>
      <c r="H30" s="9"/>
    </row>
    <row r="31" spans="2:20" s="31" customFormat="1" ht="15.75" customHeight="1">
      <c r="B31" s="51"/>
      <c r="C31" s="265" t="s">
        <v>247</v>
      </c>
      <c r="D31" s="266"/>
      <c r="E31" s="266"/>
      <c r="F31" s="266"/>
      <c r="G31" s="266"/>
      <c r="H31" s="266"/>
      <c r="I31" s="266"/>
      <c r="J31" s="266"/>
      <c r="K31" s="267"/>
    </row>
    <row r="32" spans="2:20" s="31" customFormat="1" ht="30" customHeight="1">
      <c r="B32" s="48" t="s">
        <v>248</v>
      </c>
      <c r="C32" s="256" t="s">
        <v>39</v>
      </c>
      <c r="D32" s="257"/>
      <c r="E32" s="257"/>
      <c r="F32" s="257"/>
      <c r="G32" s="257"/>
      <c r="H32" s="257"/>
      <c r="I32" s="257"/>
      <c r="J32" s="257"/>
      <c r="K32" s="258"/>
    </row>
    <row r="33" spans="2:20" s="31" customFormat="1" ht="15.95" customHeight="1">
      <c r="B33" s="48" t="s">
        <v>249</v>
      </c>
      <c r="C33" s="259" t="s">
        <v>9</v>
      </c>
      <c r="D33" s="260"/>
      <c r="E33" s="260"/>
      <c r="F33" s="260"/>
      <c r="G33" s="261"/>
      <c r="H33" s="262" t="s">
        <v>10</v>
      </c>
      <c r="I33" s="263"/>
      <c r="J33" s="263"/>
      <c r="K33" s="264"/>
    </row>
    <row r="34" spans="2:20" s="31" customFormat="1" ht="15.75">
      <c r="B34" s="48" t="s">
        <v>250</v>
      </c>
      <c r="C34" s="69">
        <v>2013</v>
      </c>
      <c r="D34" s="69">
        <v>2014</v>
      </c>
      <c r="E34" s="69">
        <v>2015</v>
      </c>
      <c r="F34" s="69">
        <v>2016</v>
      </c>
      <c r="G34" s="69">
        <v>2017</v>
      </c>
      <c r="H34" s="102">
        <v>2018</v>
      </c>
      <c r="I34" s="102">
        <v>2019</v>
      </c>
      <c r="J34" s="102" t="s">
        <v>251</v>
      </c>
      <c r="K34" s="102" t="s">
        <v>252</v>
      </c>
    </row>
    <row r="35" spans="2:20" ht="15.75">
      <c r="B35" s="47" t="s">
        <v>269</v>
      </c>
      <c r="C35" s="140">
        <v>100</v>
      </c>
      <c r="D35" s="140">
        <v>152.57099002302377</v>
      </c>
      <c r="E35" s="140">
        <v>262.70145817344587</v>
      </c>
      <c r="F35" s="140">
        <v>4355.3116157495051</v>
      </c>
      <c r="G35" s="140">
        <v>1921.7896488888218</v>
      </c>
      <c r="H35" s="139">
        <v>9941.7651298205237</v>
      </c>
      <c r="I35" s="141">
        <v>25252.150403290558</v>
      </c>
      <c r="J35" s="141">
        <v>15341.14053738005</v>
      </c>
      <c r="K35" s="141">
        <v>8139.2999714810703</v>
      </c>
      <c r="L35" s="195"/>
      <c r="M35" s="197"/>
      <c r="N35" s="197"/>
      <c r="O35" s="197"/>
      <c r="P35" s="197"/>
      <c r="Q35" s="197"/>
      <c r="R35" s="197"/>
      <c r="S35" s="197"/>
      <c r="T35" s="197"/>
    </row>
    <row r="36" spans="2:20" ht="15.75">
      <c r="B36" s="50" t="s">
        <v>270</v>
      </c>
      <c r="C36" s="140">
        <v>100</v>
      </c>
      <c r="D36" s="140">
        <v>93.673141994364983</v>
      </c>
      <c r="E36" s="140">
        <v>167.24105484118581</v>
      </c>
      <c r="F36" s="140">
        <v>75.272020640799056</v>
      </c>
      <c r="G36" s="140">
        <v>194.06014890006085</v>
      </c>
      <c r="H36" s="139">
        <v>230.2775936639292</v>
      </c>
      <c r="I36" s="141">
        <v>153.77291006712338</v>
      </c>
      <c r="J36" s="141">
        <v>16.38637250060777</v>
      </c>
      <c r="K36" s="141">
        <v>9.5754323053748855</v>
      </c>
      <c r="L36" s="195"/>
      <c r="M36" s="197"/>
      <c r="N36" s="197"/>
      <c r="O36" s="197"/>
      <c r="P36" s="197"/>
      <c r="Q36" s="197"/>
      <c r="R36" s="197"/>
      <c r="S36" s="197"/>
      <c r="T36" s="197"/>
    </row>
    <row r="37" spans="2:20" ht="15.75">
      <c r="B37" s="50" t="s">
        <v>271</v>
      </c>
      <c r="C37" s="140">
        <v>100</v>
      </c>
      <c r="D37" s="140">
        <v>17.521367521367377</v>
      </c>
      <c r="E37" s="140">
        <v>9.8290598290596964</v>
      </c>
      <c r="F37" s="140">
        <v>1289.7231555069661</v>
      </c>
      <c r="G37" s="140">
        <v>114.78403362898344</v>
      </c>
      <c r="H37" s="139">
        <v>-388.13636473693128</v>
      </c>
      <c r="I37" s="141">
        <v>6277.9886095175807</v>
      </c>
      <c r="J37" s="141">
        <v>8157.7858375183523</v>
      </c>
      <c r="K37" s="141">
        <v>2672.9563050124616</v>
      </c>
      <c r="L37" s="195"/>
      <c r="M37" s="197"/>
      <c r="N37" s="197"/>
      <c r="O37" s="197"/>
      <c r="P37" s="197"/>
      <c r="Q37" s="197"/>
      <c r="R37" s="197"/>
      <c r="S37" s="197"/>
      <c r="T37" s="197"/>
    </row>
    <row r="38" spans="2:20" ht="15.75">
      <c r="B38" s="50" t="s">
        <v>272</v>
      </c>
      <c r="C38" s="140">
        <v>100</v>
      </c>
      <c r="D38" s="140">
        <v>93.50687612169439</v>
      </c>
      <c r="E38" s="140">
        <v>153.23669643436332</v>
      </c>
      <c r="F38" s="140">
        <v>83.213776028715387</v>
      </c>
      <c r="G38" s="140">
        <v>166.22443458701343</v>
      </c>
      <c r="H38" s="139">
        <v>177.17419508292429</v>
      </c>
      <c r="I38" s="141">
        <v>185.08930308993016</v>
      </c>
      <c r="J38" s="141">
        <v>36.631295002919103</v>
      </c>
      <c r="K38" s="141">
        <v>8.5516357817804387</v>
      </c>
      <c r="L38" s="196"/>
      <c r="M38" s="197"/>
      <c r="N38" s="197"/>
      <c r="O38" s="197"/>
      <c r="P38" s="197"/>
      <c r="Q38" s="197"/>
      <c r="R38" s="197"/>
      <c r="S38" s="197"/>
      <c r="T38" s="197"/>
    </row>
    <row r="39" spans="2:20" ht="15.75">
      <c r="B39" s="81" t="s">
        <v>273</v>
      </c>
      <c r="C39" s="142">
        <v>100</v>
      </c>
      <c r="D39" s="142">
        <v>172.18309859154843</v>
      </c>
      <c r="E39" s="142">
        <v>2854.6131968418381</v>
      </c>
      <c r="F39" s="142">
        <v>1259.6035777173649</v>
      </c>
      <c r="G39" s="142">
        <v>6516.1569236197511</v>
      </c>
      <c r="H39" s="142">
        <v>16551.082482639551</v>
      </c>
      <c r="I39" s="142">
        <v>10055.08356147188</v>
      </c>
      <c r="J39" s="142">
        <v>5334.7625064586391</v>
      </c>
      <c r="K39" s="142">
        <v>5215.098617891791</v>
      </c>
      <c r="L39" s="196"/>
      <c r="M39" s="197"/>
      <c r="N39" s="197"/>
      <c r="O39" s="197"/>
      <c r="P39" s="197"/>
      <c r="Q39" s="197"/>
      <c r="R39" s="197"/>
      <c r="S39" s="197"/>
      <c r="T39" s="197"/>
    </row>
    <row r="40" spans="2:20" ht="15.75">
      <c r="B40" s="15"/>
      <c r="C40" s="49"/>
      <c r="D40" s="49"/>
      <c r="E40" s="49"/>
      <c r="F40" s="49"/>
      <c r="G40" s="49"/>
      <c r="H40" s="9"/>
    </row>
    <row r="41" spans="2:20" s="31" customFormat="1" ht="15.75" customHeight="1">
      <c r="B41" s="51"/>
      <c r="C41" s="265" t="s">
        <v>247</v>
      </c>
      <c r="D41" s="266"/>
      <c r="E41" s="266"/>
      <c r="F41" s="266"/>
      <c r="G41" s="266"/>
      <c r="H41" s="266"/>
      <c r="I41" s="266"/>
      <c r="J41" s="266"/>
      <c r="K41" s="267"/>
    </row>
    <row r="42" spans="2:20" s="31" customFormat="1" ht="30" customHeight="1">
      <c r="B42" s="48" t="s">
        <v>248</v>
      </c>
      <c r="C42" s="256" t="s">
        <v>41</v>
      </c>
      <c r="D42" s="257"/>
      <c r="E42" s="257"/>
      <c r="F42" s="257"/>
      <c r="G42" s="257"/>
      <c r="H42" s="257"/>
      <c r="I42" s="257"/>
      <c r="J42" s="257"/>
      <c r="K42" s="258"/>
    </row>
    <row r="43" spans="2:20" s="31" customFormat="1" ht="15.95" customHeight="1">
      <c r="B43" s="48" t="s">
        <v>249</v>
      </c>
      <c r="C43" s="259" t="s">
        <v>9</v>
      </c>
      <c r="D43" s="260"/>
      <c r="E43" s="260"/>
      <c r="F43" s="260"/>
      <c r="G43" s="261"/>
      <c r="H43" s="262" t="s">
        <v>10</v>
      </c>
      <c r="I43" s="263"/>
      <c r="J43" s="263"/>
      <c r="K43" s="264"/>
    </row>
    <row r="44" spans="2:20" s="31" customFormat="1" ht="15.75">
      <c r="B44" s="48" t="s">
        <v>250</v>
      </c>
      <c r="C44" s="69">
        <v>2013</v>
      </c>
      <c r="D44" s="69">
        <v>2014</v>
      </c>
      <c r="E44" s="69">
        <v>2015</v>
      </c>
      <c r="F44" s="69">
        <v>2016</v>
      </c>
      <c r="G44" s="69">
        <v>2017</v>
      </c>
      <c r="H44" s="102">
        <v>2018</v>
      </c>
      <c r="I44" s="102">
        <v>2019</v>
      </c>
      <c r="J44" s="102" t="s">
        <v>251</v>
      </c>
      <c r="K44" s="102" t="s">
        <v>252</v>
      </c>
    </row>
    <row r="45" spans="2:20" ht="15.75">
      <c r="B45" s="47" t="s">
        <v>269</v>
      </c>
      <c r="C45" s="76"/>
      <c r="D45" s="76"/>
      <c r="E45" s="76"/>
      <c r="F45" s="76">
        <v>100</v>
      </c>
      <c r="G45" s="76">
        <v>14.603528640313886</v>
      </c>
      <c r="H45" s="76">
        <v>162.97882168418309</v>
      </c>
      <c r="I45" s="76">
        <v>268.89761470840483</v>
      </c>
      <c r="J45" s="76">
        <v>133.98260621646514</v>
      </c>
      <c r="K45" s="76">
        <v>51.316847172004096</v>
      </c>
    </row>
    <row r="46" spans="2:20" ht="15.75">
      <c r="B46" s="50" t="s">
        <v>270</v>
      </c>
      <c r="C46" s="76">
        <v>100</v>
      </c>
      <c r="D46" s="76">
        <v>99.396764463942972</v>
      </c>
      <c r="E46" s="76">
        <v>102.76861662281107</v>
      </c>
      <c r="F46" s="76">
        <v>125.3741210644788</v>
      </c>
      <c r="G46" s="76">
        <v>42.649795823569981</v>
      </c>
      <c r="H46" s="76">
        <v>40.728121604081437</v>
      </c>
      <c r="I46" s="76">
        <v>53.69947425370755</v>
      </c>
      <c r="J46" s="76">
        <v>4.7781414469249803</v>
      </c>
      <c r="K46" s="76">
        <v>5.6738689814888703</v>
      </c>
    </row>
    <row r="47" spans="2:20" ht="15.75">
      <c r="B47" s="50" t="s">
        <v>271</v>
      </c>
      <c r="C47" s="76"/>
      <c r="D47" s="76"/>
      <c r="E47" s="76"/>
      <c r="F47" s="76">
        <v>100</v>
      </c>
      <c r="G47" s="76">
        <v>0.66422964261466233</v>
      </c>
      <c r="H47" s="76">
        <v>-3.692095239708852</v>
      </c>
      <c r="I47" s="76">
        <v>109.74768173138973</v>
      </c>
      <c r="J47" s="76">
        <v>120.69192247657992</v>
      </c>
      <c r="K47" s="76">
        <v>79.89052172562279</v>
      </c>
    </row>
    <row r="48" spans="2:20" ht="15.75">
      <c r="B48" s="50" t="s">
        <v>272</v>
      </c>
      <c r="C48" s="76">
        <v>100</v>
      </c>
      <c r="D48" s="76">
        <v>99.396764463942972</v>
      </c>
      <c r="E48" s="76">
        <v>93.77570605977516</v>
      </c>
      <c r="F48" s="76">
        <v>131.80696462846174</v>
      </c>
      <c r="G48" s="76">
        <v>29.298256908740232</v>
      </c>
      <c r="H48" s="76">
        <v>31.248971757608995</v>
      </c>
      <c r="I48" s="76">
        <v>64.463942966822046</v>
      </c>
      <c r="J48" s="76">
        <v>10.70743076501234</v>
      </c>
      <c r="K48" s="76">
        <v>5.0452426652042774</v>
      </c>
    </row>
    <row r="49" spans="2:12" ht="15.75">
      <c r="B49" s="81" t="s">
        <v>273</v>
      </c>
      <c r="C49" s="79"/>
      <c r="D49" s="79"/>
      <c r="E49" s="79">
        <v>100</v>
      </c>
      <c r="F49" s="79">
        <v>14.603528640313886</v>
      </c>
      <c r="G49" s="79">
        <v>162.97882168418309</v>
      </c>
      <c r="H49" s="79">
        <v>268.89761470840483</v>
      </c>
      <c r="I49" s="79">
        <v>133.98260621646514</v>
      </c>
      <c r="J49" s="79">
        <v>51.316847172004096</v>
      </c>
      <c r="K49" s="79">
        <v>47.231000812933985</v>
      </c>
    </row>
    <row r="50" spans="2:12" ht="15.75">
      <c r="B50" s="15"/>
      <c r="C50" s="49"/>
      <c r="D50" s="49"/>
      <c r="E50" s="49"/>
      <c r="F50" s="49"/>
      <c r="G50" s="49"/>
      <c r="H50" s="9"/>
    </row>
    <row r="51" spans="2:12" s="31" customFormat="1" ht="15.75" customHeight="1">
      <c r="B51" s="51"/>
      <c r="C51" s="265" t="s">
        <v>247</v>
      </c>
      <c r="D51" s="266"/>
      <c r="E51" s="266"/>
      <c r="F51" s="266"/>
      <c r="G51" s="266"/>
      <c r="H51" s="266"/>
      <c r="I51" s="266"/>
      <c r="J51" s="266"/>
      <c r="K51" s="267"/>
    </row>
    <row r="52" spans="2:12" s="31" customFormat="1" ht="30" customHeight="1">
      <c r="B52" s="48" t="s">
        <v>248</v>
      </c>
      <c r="C52" s="256" t="s">
        <v>43</v>
      </c>
      <c r="D52" s="257"/>
      <c r="E52" s="257"/>
      <c r="F52" s="257"/>
      <c r="G52" s="257"/>
      <c r="H52" s="257"/>
      <c r="I52" s="257"/>
      <c r="J52" s="257"/>
      <c r="K52" s="258"/>
    </row>
    <row r="53" spans="2:12" s="31" customFormat="1" ht="15.95" customHeight="1">
      <c r="B53" s="48" t="s">
        <v>249</v>
      </c>
      <c r="C53" s="259" t="s">
        <v>9</v>
      </c>
      <c r="D53" s="260"/>
      <c r="E53" s="260"/>
      <c r="F53" s="260"/>
      <c r="G53" s="261"/>
      <c r="H53" s="262" t="s">
        <v>10</v>
      </c>
      <c r="I53" s="263"/>
      <c r="J53" s="263"/>
      <c r="K53" s="264"/>
    </row>
    <row r="54" spans="2:12" s="31" customFormat="1" ht="15.75">
      <c r="B54" s="48" t="s">
        <v>250</v>
      </c>
      <c r="C54" s="69">
        <v>2013</v>
      </c>
      <c r="D54" s="69">
        <v>2014</v>
      </c>
      <c r="E54" s="69">
        <v>2015</v>
      </c>
      <c r="F54" s="69">
        <v>2016</v>
      </c>
      <c r="G54" s="69">
        <v>2017</v>
      </c>
      <c r="H54" s="102">
        <v>2018</v>
      </c>
      <c r="I54" s="102">
        <v>2019</v>
      </c>
      <c r="J54" s="102" t="s">
        <v>251</v>
      </c>
      <c r="K54" s="102" t="s">
        <v>252</v>
      </c>
    </row>
    <row r="55" spans="2:12" ht="15.75">
      <c r="B55" s="47" t="s">
        <v>269</v>
      </c>
      <c r="C55" s="76">
        <v>0</v>
      </c>
      <c r="D55" s="76">
        <v>0</v>
      </c>
      <c r="E55" s="76">
        <v>0</v>
      </c>
      <c r="F55" s="76">
        <v>0</v>
      </c>
      <c r="G55" s="76">
        <v>0</v>
      </c>
      <c r="H55" s="76">
        <v>0</v>
      </c>
      <c r="I55" s="76">
        <v>0</v>
      </c>
      <c r="J55" s="76">
        <v>0</v>
      </c>
      <c r="K55" s="76">
        <v>0</v>
      </c>
      <c r="L55" t="s">
        <v>274</v>
      </c>
    </row>
    <row r="56" spans="2:12" ht="15.75">
      <c r="B56" s="50" t="s">
        <v>270</v>
      </c>
      <c r="C56" s="76">
        <v>0</v>
      </c>
      <c r="D56" s="76">
        <v>0</v>
      </c>
      <c r="E56" s="76">
        <v>0</v>
      </c>
      <c r="F56" s="76">
        <v>0</v>
      </c>
      <c r="G56" s="76">
        <v>0</v>
      </c>
      <c r="H56" s="76">
        <v>0</v>
      </c>
      <c r="I56" s="76">
        <v>0</v>
      </c>
      <c r="J56" s="76">
        <v>0</v>
      </c>
      <c r="K56" s="76">
        <v>0</v>
      </c>
    </row>
    <row r="57" spans="2:12" ht="15.75">
      <c r="B57" s="50" t="s">
        <v>271</v>
      </c>
      <c r="C57" s="76">
        <v>0</v>
      </c>
      <c r="D57" s="76">
        <v>0</v>
      </c>
      <c r="E57" s="76">
        <v>0</v>
      </c>
      <c r="F57" s="76">
        <v>0</v>
      </c>
      <c r="G57" s="76">
        <v>0</v>
      </c>
      <c r="H57" s="76">
        <v>0</v>
      </c>
      <c r="I57" s="76">
        <v>0</v>
      </c>
      <c r="J57" s="76">
        <v>0</v>
      </c>
      <c r="K57" s="76">
        <v>0</v>
      </c>
    </row>
    <row r="58" spans="2:12" ht="15.75">
      <c r="B58" s="50" t="s">
        <v>272</v>
      </c>
      <c r="C58" s="76">
        <v>0</v>
      </c>
      <c r="D58" s="76">
        <v>0</v>
      </c>
      <c r="E58" s="76">
        <v>0</v>
      </c>
      <c r="F58" s="76">
        <v>0</v>
      </c>
      <c r="G58" s="76">
        <v>0</v>
      </c>
      <c r="H58" s="76">
        <v>0</v>
      </c>
      <c r="I58" s="76">
        <v>0</v>
      </c>
      <c r="J58" s="76">
        <v>0</v>
      </c>
      <c r="K58" s="76">
        <v>0</v>
      </c>
    </row>
    <row r="59" spans="2:12" ht="15.75">
      <c r="B59" s="81" t="s">
        <v>273</v>
      </c>
      <c r="C59" s="79">
        <f>(C55+C56)-(C57+C58)</f>
        <v>0</v>
      </c>
      <c r="D59" s="79">
        <f>(D55+D56)-(D57+D58)</f>
        <v>0</v>
      </c>
      <c r="E59" s="79">
        <f>(E55+E56)-(E57+E58)</f>
        <v>0</v>
      </c>
      <c r="F59" s="79">
        <f>(F55+F56)-(F57+F58)</f>
        <v>0</v>
      </c>
      <c r="G59" s="79">
        <f>(G55+G56)-(G57+G58)</f>
        <v>0</v>
      </c>
      <c r="H59" s="79">
        <f t="shared" ref="H59:K59" si="0">(H55+H56)-(H57+H58)</f>
        <v>0</v>
      </c>
      <c r="I59" s="79">
        <f t="shared" si="0"/>
        <v>0</v>
      </c>
      <c r="J59" s="79">
        <f t="shared" si="0"/>
        <v>0</v>
      </c>
      <c r="K59" s="79">
        <f t="shared" si="0"/>
        <v>0</v>
      </c>
    </row>
    <row r="60" spans="2:12" ht="15.75">
      <c r="B60" s="15"/>
      <c r="C60" s="49"/>
      <c r="D60" s="49"/>
      <c r="E60" s="49"/>
      <c r="F60" s="49"/>
      <c r="G60" s="49"/>
      <c r="H60" s="9"/>
    </row>
    <row r="61" spans="2:12" s="31" customFormat="1" ht="15.75" customHeight="1">
      <c r="B61" s="51"/>
      <c r="C61" s="265" t="s">
        <v>247</v>
      </c>
      <c r="D61" s="266"/>
      <c r="E61" s="266"/>
      <c r="F61" s="266"/>
      <c r="G61" s="266"/>
      <c r="H61" s="266"/>
      <c r="I61" s="266"/>
      <c r="J61" s="266"/>
      <c r="K61" s="267"/>
    </row>
    <row r="62" spans="2:12" s="31" customFormat="1" ht="30" customHeight="1">
      <c r="B62" s="48" t="s">
        <v>248</v>
      </c>
      <c r="C62" s="256" t="s">
        <v>47</v>
      </c>
      <c r="D62" s="257"/>
      <c r="E62" s="257"/>
      <c r="F62" s="257"/>
      <c r="G62" s="257"/>
      <c r="H62" s="257"/>
      <c r="I62" s="257"/>
      <c r="J62" s="257"/>
      <c r="K62" s="258"/>
    </row>
    <row r="63" spans="2:12" s="31" customFormat="1" ht="15.95" customHeight="1">
      <c r="B63" s="48" t="s">
        <v>249</v>
      </c>
      <c r="C63" s="259" t="s">
        <v>9</v>
      </c>
      <c r="D63" s="260"/>
      <c r="E63" s="260"/>
      <c r="F63" s="260"/>
      <c r="G63" s="261"/>
      <c r="H63" s="262" t="s">
        <v>10</v>
      </c>
      <c r="I63" s="263"/>
      <c r="J63" s="263"/>
      <c r="K63" s="264"/>
    </row>
    <row r="64" spans="2:12" s="31" customFormat="1" ht="15.75">
      <c r="B64" s="48" t="s">
        <v>250</v>
      </c>
      <c r="C64" s="69">
        <v>2013</v>
      </c>
      <c r="D64" s="69">
        <v>2014</v>
      </c>
      <c r="E64" s="69">
        <v>2015</v>
      </c>
      <c r="F64" s="69">
        <v>2016</v>
      </c>
      <c r="G64" s="69">
        <v>2017</v>
      </c>
      <c r="H64" s="102">
        <v>2018</v>
      </c>
      <c r="I64" s="102">
        <v>2019</v>
      </c>
      <c r="J64" s="102" t="s">
        <v>251</v>
      </c>
      <c r="K64" s="102" t="s">
        <v>252</v>
      </c>
    </row>
    <row r="65" spans="2:20" ht="15.75">
      <c r="B65" s="47" t="s">
        <v>269</v>
      </c>
      <c r="C65" s="140"/>
      <c r="D65" s="140"/>
      <c r="E65" s="140"/>
      <c r="F65" s="140">
        <v>100</v>
      </c>
      <c r="G65" s="140">
        <v>176.95144930441407</v>
      </c>
      <c r="H65" s="139">
        <v>546.5300886020126</v>
      </c>
      <c r="I65" s="141">
        <v>263.29230645872588</v>
      </c>
      <c r="J65" s="141">
        <v>235.33656737361187</v>
      </c>
      <c r="K65" s="141">
        <v>929.64358737922464</v>
      </c>
      <c r="L65" s="195"/>
      <c r="M65" s="197"/>
      <c r="N65" s="197"/>
      <c r="O65" s="197"/>
      <c r="P65" s="197"/>
      <c r="Q65" s="197"/>
      <c r="R65" s="197"/>
      <c r="S65" s="197"/>
      <c r="T65" s="197"/>
    </row>
    <row r="66" spans="2:20" ht="15.75">
      <c r="B66" s="50" t="s">
        <v>270</v>
      </c>
      <c r="C66" s="140">
        <v>100</v>
      </c>
      <c r="D66" s="140">
        <v>30.416296953564036</v>
      </c>
      <c r="E66" s="140">
        <v>196.5025140490979</v>
      </c>
      <c r="F66" s="140">
        <v>381.64374445430343</v>
      </c>
      <c r="G66" s="140">
        <v>791.22670807453414</v>
      </c>
      <c r="H66" s="139">
        <v>123.61357586512867</v>
      </c>
      <c r="I66" s="141">
        <v>247.68189884649513</v>
      </c>
      <c r="J66" s="141">
        <v>940.19890564921604</v>
      </c>
      <c r="K66" s="141">
        <v>212.85122744750075</v>
      </c>
      <c r="L66" s="197"/>
      <c r="M66" s="197"/>
      <c r="N66" s="197"/>
      <c r="O66" s="197"/>
      <c r="P66" s="197"/>
      <c r="Q66" s="197"/>
      <c r="R66" s="197"/>
      <c r="S66" s="197"/>
      <c r="T66" s="197"/>
    </row>
    <row r="67" spans="2:20" ht="15.75">
      <c r="B67" s="50" t="s">
        <v>271</v>
      </c>
      <c r="C67" s="140"/>
      <c r="D67" s="140"/>
      <c r="E67" s="140"/>
      <c r="F67" s="140">
        <v>100</v>
      </c>
      <c r="G67" s="140">
        <v>574.7725204731579</v>
      </c>
      <c r="H67" s="139">
        <v>545.83712465878079</v>
      </c>
      <c r="I67" s="141">
        <v>383.03002729754314</v>
      </c>
      <c r="J67" s="141">
        <v>200.77343039126481</v>
      </c>
      <c r="K67" s="141">
        <v>301.97907188353048</v>
      </c>
      <c r="L67" s="195"/>
      <c r="M67" s="197"/>
      <c r="N67" s="197"/>
      <c r="O67" s="197"/>
      <c r="P67" s="197"/>
      <c r="Q67" s="197"/>
      <c r="R67" s="197"/>
      <c r="S67" s="197"/>
      <c r="T67" s="197"/>
    </row>
    <row r="68" spans="2:20" ht="15.75">
      <c r="B68" s="50" t="s">
        <v>272</v>
      </c>
      <c r="C68" s="140">
        <v>100</v>
      </c>
      <c r="D68" s="140">
        <v>30.417686772015724</v>
      </c>
      <c r="E68" s="140">
        <v>106.12805104236219</v>
      </c>
      <c r="F68" s="140">
        <v>295.41138066622148</v>
      </c>
      <c r="G68" s="140">
        <v>358.18680911046806</v>
      </c>
      <c r="H68" s="139">
        <v>297.08435343868234</v>
      </c>
      <c r="I68" s="141">
        <v>211.91483047703832</v>
      </c>
      <c r="J68" s="141">
        <v>268.18755100526738</v>
      </c>
      <c r="K68" s="141">
        <v>265.06417390014093</v>
      </c>
      <c r="L68" s="196"/>
      <c r="M68" s="197"/>
      <c r="N68" s="197"/>
      <c r="O68" s="197"/>
      <c r="P68" s="197"/>
      <c r="Q68" s="197"/>
      <c r="R68" s="197"/>
      <c r="S68" s="197"/>
      <c r="T68" s="197"/>
    </row>
    <row r="69" spans="2:20" ht="15.75">
      <c r="B69" s="81" t="s">
        <v>273</v>
      </c>
      <c r="C69" s="142"/>
      <c r="D69" s="142"/>
      <c r="E69" s="142">
        <v>100</v>
      </c>
      <c r="F69" s="142">
        <v>176.9514493044141</v>
      </c>
      <c r="G69" s="142">
        <v>546.53008860201271</v>
      </c>
      <c r="H69" s="142">
        <v>263.29230645872593</v>
      </c>
      <c r="I69" s="142">
        <v>235.33656737361187</v>
      </c>
      <c r="J69" s="142">
        <v>929.64358737922475</v>
      </c>
      <c r="K69" s="142">
        <v>820.75933127530777</v>
      </c>
      <c r="L69" s="196"/>
      <c r="M69" s="197"/>
      <c r="N69" s="197"/>
      <c r="O69" s="197"/>
      <c r="P69" s="197"/>
      <c r="Q69" s="197"/>
      <c r="R69" s="197"/>
      <c r="S69" s="197"/>
      <c r="T69" s="197"/>
    </row>
    <row r="70" spans="2:20" ht="15.75">
      <c r="B70" s="15"/>
      <c r="C70" s="49"/>
      <c r="D70" s="49"/>
      <c r="E70" s="49"/>
      <c r="F70" s="49"/>
      <c r="G70" s="49"/>
      <c r="H70" s="9"/>
    </row>
    <row r="71" spans="2:20" ht="15.75">
      <c r="B71" s="15"/>
      <c r="C71" s="49"/>
      <c r="D71" s="49"/>
      <c r="E71" s="49"/>
      <c r="F71" s="49"/>
      <c r="G71" s="49"/>
      <c r="H71" s="9"/>
    </row>
    <row r="72" spans="2:20" s="31" customFormat="1" ht="15.75" customHeight="1">
      <c r="B72" s="51"/>
      <c r="C72" s="265" t="s">
        <v>247</v>
      </c>
      <c r="D72" s="266"/>
      <c r="E72" s="266"/>
      <c r="F72" s="266"/>
      <c r="G72" s="266"/>
      <c r="H72" s="266"/>
      <c r="I72" s="266"/>
      <c r="J72" s="266"/>
      <c r="K72" s="267"/>
    </row>
    <row r="73" spans="2:20" s="31" customFormat="1" ht="30" customHeight="1">
      <c r="B73" s="48" t="s">
        <v>248</v>
      </c>
      <c r="C73" s="256" t="s">
        <v>49</v>
      </c>
      <c r="D73" s="257"/>
      <c r="E73" s="257"/>
      <c r="F73" s="257"/>
      <c r="G73" s="257"/>
      <c r="H73" s="257"/>
      <c r="I73" s="257"/>
      <c r="J73" s="257"/>
      <c r="K73" s="258"/>
    </row>
    <row r="74" spans="2:20" s="31" customFormat="1" ht="15.95" customHeight="1">
      <c r="B74" s="48" t="s">
        <v>249</v>
      </c>
      <c r="C74" s="259" t="s">
        <v>9</v>
      </c>
      <c r="D74" s="260"/>
      <c r="E74" s="260"/>
      <c r="F74" s="260"/>
      <c r="G74" s="261"/>
      <c r="H74" s="262" t="s">
        <v>10</v>
      </c>
      <c r="I74" s="263"/>
      <c r="J74" s="263"/>
      <c r="K74" s="264"/>
    </row>
    <row r="75" spans="2:20" s="31" customFormat="1" ht="15.75">
      <c r="B75" s="48" t="s">
        <v>250</v>
      </c>
      <c r="C75" s="69">
        <v>2013</v>
      </c>
      <c r="D75" s="69">
        <v>2014</v>
      </c>
      <c r="E75" s="69">
        <v>2015</v>
      </c>
      <c r="F75" s="69">
        <v>2016</v>
      </c>
      <c r="G75" s="69">
        <v>2017</v>
      </c>
      <c r="H75" s="102">
        <v>2018</v>
      </c>
      <c r="I75" s="102">
        <v>2019</v>
      </c>
      <c r="J75" s="102" t="s">
        <v>251</v>
      </c>
      <c r="K75" s="102" t="s">
        <v>252</v>
      </c>
    </row>
    <row r="76" spans="2:20" ht="15.75">
      <c r="B76" s="47" t="s">
        <v>269</v>
      </c>
      <c r="C76" s="140">
        <v>100</v>
      </c>
      <c r="D76" s="140">
        <v>100.57621518970879</v>
      </c>
      <c r="E76" s="140">
        <v>106.4398225829529</v>
      </c>
      <c r="F76" s="140">
        <v>116.7141426360219</v>
      </c>
      <c r="G76" s="140">
        <v>99.296315084351164</v>
      </c>
      <c r="H76" s="139">
        <v>99.529142440915194</v>
      </c>
      <c r="I76" s="141">
        <v>89.418712035483424</v>
      </c>
      <c r="J76" s="141">
        <v>79.115776329652306</v>
      </c>
      <c r="K76" s="141">
        <v>74.50475410049296</v>
      </c>
      <c r="L76" s="195"/>
      <c r="M76" s="197"/>
      <c r="N76" s="197"/>
      <c r="O76" s="197"/>
      <c r="P76" s="197"/>
      <c r="Q76" s="197"/>
      <c r="R76" s="197"/>
      <c r="S76" s="197"/>
      <c r="T76" s="197"/>
    </row>
    <row r="77" spans="2:20" ht="15.75">
      <c r="B77" s="50" t="s">
        <v>270</v>
      </c>
      <c r="C77" s="140">
        <v>100</v>
      </c>
      <c r="D77" s="140">
        <v>239.83068417415342</v>
      </c>
      <c r="E77" s="140">
        <v>248.39841050449206</v>
      </c>
      <c r="F77" s="140">
        <v>203.68175535590876</v>
      </c>
      <c r="G77" s="140">
        <v>316.26468555632346</v>
      </c>
      <c r="H77" s="139">
        <v>332.59502418797518</v>
      </c>
      <c r="I77" s="141">
        <v>363.52107809260536</v>
      </c>
      <c r="J77" s="141">
        <v>52.619212163096073</v>
      </c>
      <c r="K77" s="141">
        <v>189.87042156185211</v>
      </c>
      <c r="L77" s="195"/>
      <c r="M77" s="197"/>
      <c r="N77" s="197"/>
      <c r="O77" s="197"/>
      <c r="P77" s="197"/>
      <c r="Q77" s="197"/>
      <c r="R77" s="197"/>
      <c r="S77" s="197"/>
      <c r="T77" s="197"/>
    </row>
    <row r="78" spans="2:20" ht="15.75">
      <c r="B78" s="50" t="s">
        <v>271</v>
      </c>
      <c r="C78" s="140">
        <v>100</v>
      </c>
      <c r="D78" s="140">
        <v>299.60767218831694</v>
      </c>
      <c r="E78" s="140">
        <v>508.82011043301407</v>
      </c>
      <c r="F78" s="140">
        <v>372.13019471083919</v>
      </c>
      <c r="G78" s="140">
        <v>315.34437663469913</v>
      </c>
      <c r="H78" s="139">
        <v>300.05812263876794</v>
      </c>
      <c r="I78" s="141">
        <v>288.57890148212732</v>
      </c>
      <c r="J78" s="141">
        <v>114.41441441441435</v>
      </c>
      <c r="K78" s="141">
        <v>132.14181923859317</v>
      </c>
      <c r="L78" s="195"/>
      <c r="M78" s="197"/>
      <c r="N78" s="197"/>
      <c r="O78" s="197"/>
      <c r="P78" s="197"/>
      <c r="Q78" s="197"/>
      <c r="R78" s="197"/>
      <c r="S78" s="197"/>
      <c r="T78" s="197"/>
    </row>
    <row r="79" spans="2:20" ht="15.75">
      <c r="B79" s="50" t="s">
        <v>272</v>
      </c>
      <c r="C79" s="140">
        <v>100</v>
      </c>
      <c r="D79" s="140">
        <v>224.87785580061322</v>
      </c>
      <c r="E79" s="140">
        <v>199.49955494016422</v>
      </c>
      <c r="F79" s="140">
        <v>209.02383542676301</v>
      </c>
      <c r="G79" s="140">
        <v>318.80723963999611</v>
      </c>
      <c r="H79" s="140">
        <v>355.31401443971919</v>
      </c>
      <c r="I79" s="140">
        <v>392.57640193848283</v>
      </c>
      <c r="J79" s="140">
        <v>51.680348135693812</v>
      </c>
      <c r="K79" s="140">
        <v>70.960340223518941</v>
      </c>
      <c r="L79" s="196"/>
      <c r="M79" s="197"/>
      <c r="N79" s="197"/>
      <c r="O79" s="197"/>
      <c r="P79" s="197"/>
      <c r="Q79" s="197"/>
      <c r="R79" s="197"/>
      <c r="S79" s="197"/>
      <c r="T79" s="197"/>
    </row>
    <row r="80" spans="2:20" ht="15.75">
      <c r="B80" s="81" t="s">
        <v>273</v>
      </c>
      <c r="C80" s="142">
        <v>100</v>
      </c>
      <c r="D80" s="142">
        <v>105.83001396720304</v>
      </c>
      <c r="E80" s="142">
        <v>116.04547100512133</v>
      </c>
      <c r="F80" s="142">
        <v>98.727432621178451</v>
      </c>
      <c r="G80" s="142">
        <v>98.958926077285213</v>
      </c>
      <c r="H80" s="142">
        <v>88.906419740313453</v>
      </c>
      <c r="I80" s="142">
        <v>78.662510992705975</v>
      </c>
      <c r="J80" s="142">
        <v>74.077905954166894</v>
      </c>
      <c r="K80" s="142">
        <v>158.04795406342146</v>
      </c>
      <c r="L80" s="196"/>
      <c r="M80" s="197"/>
      <c r="N80" s="197"/>
      <c r="O80" s="197"/>
      <c r="P80" s="197"/>
      <c r="Q80" s="197"/>
      <c r="R80" s="197"/>
      <c r="S80" s="197"/>
      <c r="T80" s="197"/>
    </row>
    <row r="81" spans="2:20" ht="15.75">
      <c r="B81" s="15"/>
      <c r="C81" s="49"/>
      <c r="D81" s="49"/>
      <c r="E81" s="49"/>
      <c r="F81" s="49"/>
      <c r="G81" s="49"/>
      <c r="H81" s="9"/>
    </row>
    <row r="82" spans="2:20" ht="15.75">
      <c r="B82" s="15"/>
      <c r="C82" s="49"/>
      <c r="D82" s="49"/>
      <c r="E82" s="49"/>
      <c r="F82" s="49"/>
      <c r="G82" s="49"/>
      <c r="H82" s="9"/>
    </row>
    <row r="83" spans="2:20" s="31" customFormat="1" ht="15.75" customHeight="1">
      <c r="B83" s="51"/>
      <c r="C83" s="265" t="s">
        <v>247</v>
      </c>
      <c r="D83" s="266"/>
      <c r="E83" s="266"/>
      <c r="F83" s="266"/>
      <c r="G83" s="266"/>
      <c r="H83" s="266"/>
      <c r="I83" s="266"/>
      <c r="J83" s="266"/>
      <c r="K83" s="267"/>
    </row>
    <row r="84" spans="2:20" s="31" customFormat="1" ht="30" customHeight="1">
      <c r="B84" s="48" t="s">
        <v>248</v>
      </c>
      <c r="C84" s="256" t="s">
        <v>53</v>
      </c>
      <c r="D84" s="257"/>
      <c r="E84" s="257"/>
      <c r="F84" s="257"/>
      <c r="G84" s="257"/>
      <c r="H84" s="257"/>
      <c r="I84" s="257"/>
      <c r="J84" s="257"/>
      <c r="K84" s="258"/>
    </row>
    <row r="85" spans="2:20" s="31" customFormat="1" ht="15.95" customHeight="1">
      <c r="B85" s="48" t="s">
        <v>249</v>
      </c>
      <c r="C85" s="259" t="s">
        <v>9</v>
      </c>
      <c r="D85" s="260"/>
      <c r="E85" s="260"/>
      <c r="F85" s="260"/>
      <c r="G85" s="261"/>
      <c r="H85" s="262" t="s">
        <v>10</v>
      </c>
      <c r="I85" s="263"/>
      <c r="J85" s="263"/>
      <c r="K85" s="264"/>
    </row>
    <row r="86" spans="2:20" s="31" customFormat="1" ht="15.75">
      <c r="B86" s="48" t="s">
        <v>250</v>
      </c>
      <c r="C86" s="69">
        <v>2013</v>
      </c>
      <c r="D86" s="69">
        <v>2014</v>
      </c>
      <c r="E86" s="69">
        <v>2015</v>
      </c>
      <c r="F86" s="69">
        <v>2016</v>
      </c>
      <c r="G86" s="69">
        <v>2017</v>
      </c>
      <c r="H86" s="102">
        <v>2018</v>
      </c>
      <c r="I86" s="102">
        <v>2019</v>
      </c>
      <c r="J86" s="102" t="s">
        <v>251</v>
      </c>
      <c r="K86" s="102" t="s">
        <v>252</v>
      </c>
    </row>
    <row r="87" spans="2:20" ht="15.75">
      <c r="B87" s="47" t="s">
        <v>269</v>
      </c>
      <c r="C87" s="140">
        <v>100</v>
      </c>
      <c r="D87" s="140">
        <v>118.71178383627988</v>
      </c>
      <c r="E87" s="140">
        <v>103.3307563046687</v>
      </c>
      <c r="F87" s="140">
        <v>155.47213933844907</v>
      </c>
      <c r="G87" s="140">
        <v>96.772750797068568</v>
      </c>
      <c r="H87" s="139">
        <v>103.15377193935254</v>
      </c>
      <c r="I87" s="141">
        <v>105.82962219907866</v>
      </c>
      <c r="J87" s="141">
        <v>103.33203417012224</v>
      </c>
      <c r="K87" s="141">
        <v>109.3373628690635</v>
      </c>
      <c r="L87" s="195"/>
      <c r="M87" s="197"/>
      <c r="N87" s="197"/>
      <c r="O87" s="197"/>
      <c r="P87" s="197"/>
      <c r="Q87" s="197"/>
      <c r="R87" s="197"/>
      <c r="S87" s="197"/>
      <c r="T87" s="197"/>
    </row>
    <row r="88" spans="2:20" ht="15.75">
      <c r="B88" s="50" t="s">
        <v>270</v>
      </c>
      <c r="C88" s="140">
        <v>100</v>
      </c>
      <c r="D88" s="140">
        <v>187.62311934504595</v>
      </c>
      <c r="E88" s="140">
        <v>243.89691747014331</v>
      </c>
      <c r="F88" s="140">
        <v>138.36350545918785</v>
      </c>
      <c r="G88" s="140">
        <v>204.98192641415605</v>
      </c>
      <c r="H88" s="139">
        <v>205.54157666985833</v>
      </c>
      <c r="I88" s="141">
        <v>187.40118907123298</v>
      </c>
      <c r="J88" s="141">
        <v>60.655993230755534</v>
      </c>
      <c r="K88" s="141">
        <v>41.886926896613154</v>
      </c>
      <c r="L88" s="195"/>
      <c r="M88" s="197"/>
      <c r="N88" s="197"/>
      <c r="O88" s="197"/>
      <c r="P88" s="197"/>
      <c r="Q88" s="197"/>
      <c r="R88" s="197"/>
      <c r="S88" s="197"/>
      <c r="T88" s="197"/>
    </row>
    <row r="89" spans="2:20" ht="15.75">
      <c r="B89" s="50" t="s">
        <v>271</v>
      </c>
      <c r="C89" s="140">
        <v>100</v>
      </c>
      <c r="D89" s="140">
        <v>308.53279919879913</v>
      </c>
      <c r="E89" s="140">
        <v>142.41362043064626</v>
      </c>
      <c r="F89" s="140">
        <v>481.34201301953021</v>
      </c>
      <c r="G89" s="140">
        <v>249.86479719579449</v>
      </c>
      <c r="H89" s="139">
        <v>245.53830746119263</v>
      </c>
      <c r="I89" s="141">
        <v>316.98547821732723</v>
      </c>
      <c r="J89" s="141">
        <v>115.47320981472286</v>
      </c>
      <c r="K89" s="141">
        <v>105.29794692038077</v>
      </c>
      <c r="L89" s="195"/>
      <c r="M89" s="197"/>
      <c r="N89" s="197"/>
      <c r="O89" s="197"/>
      <c r="P89" s="197"/>
      <c r="Q89" s="197"/>
      <c r="R89" s="197"/>
      <c r="S89" s="197"/>
      <c r="T89" s="197"/>
    </row>
    <row r="90" spans="2:20" ht="15.75">
      <c r="B90" s="50" t="s">
        <v>272</v>
      </c>
      <c r="C90" s="140">
        <v>100</v>
      </c>
      <c r="D90" s="140">
        <v>257.75750083808242</v>
      </c>
      <c r="E90" s="140">
        <v>243.84847468990952</v>
      </c>
      <c r="F90" s="140">
        <v>241.18127723768023</v>
      </c>
      <c r="G90" s="140">
        <v>252.71329198793157</v>
      </c>
      <c r="H90" s="139">
        <v>260.03079953067385</v>
      </c>
      <c r="I90" s="141">
        <v>235.43622192423737</v>
      </c>
      <c r="J90" s="141">
        <v>63.684839088166278</v>
      </c>
      <c r="K90" s="141">
        <v>27.463962453905459</v>
      </c>
      <c r="L90" s="196"/>
      <c r="M90" s="197"/>
      <c r="N90" s="197"/>
      <c r="O90" s="197"/>
      <c r="P90" s="197"/>
      <c r="Q90" s="197"/>
      <c r="R90" s="197"/>
      <c r="S90" s="197"/>
      <c r="T90" s="197"/>
    </row>
    <row r="91" spans="2:20" ht="15.75">
      <c r="B91" s="81" t="s">
        <v>273</v>
      </c>
      <c r="C91" s="142">
        <v>100</v>
      </c>
      <c r="D91" s="142">
        <v>87.043386061131272</v>
      </c>
      <c r="E91" s="142">
        <v>130.96605434963965</v>
      </c>
      <c r="F91" s="142">
        <v>81.51907727250709</v>
      </c>
      <c r="G91" s="142">
        <v>86.894298616231708</v>
      </c>
      <c r="H91" s="142">
        <v>89.148371609875284</v>
      </c>
      <c r="I91" s="142">
        <v>87.044462504776675</v>
      </c>
      <c r="J91" s="142">
        <v>92.103209416728987</v>
      </c>
      <c r="K91" s="142">
        <v>102.70779399021515</v>
      </c>
      <c r="L91" s="196"/>
      <c r="M91" s="197"/>
      <c r="N91" s="197"/>
      <c r="O91" s="197"/>
      <c r="P91" s="197"/>
      <c r="Q91" s="197"/>
      <c r="R91" s="197"/>
      <c r="S91" s="197"/>
      <c r="T91" s="197"/>
    </row>
    <row r="92" spans="2:20" ht="15.75">
      <c r="B92" s="15"/>
      <c r="C92" s="49"/>
      <c r="D92" s="49"/>
      <c r="E92" s="49"/>
      <c r="F92" s="49"/>
      <c r="G92" s="49"/>
      <c r="H92" s="9"/>
    </row>
    <row r="93" spans="2:20" s="31" customFormat="1" ht="15.75" customHeight="1">
      <c r="B93" s="51"/>
      <c r="C93" s="265" t="s">
        <v>247</v>
      </c>
      <c r="D93" s="266"/>
      <c r="E93" s="266"/>
      <c r="F93" s="266"/>
      <c r="G93" s="266"/>
      <c r="H93" s="266"/>
      <c r="I93" s="266"/>
      <c r="J93" s="266"/>
      <c r="K93" s="267"/>
    </row>
    <row r="94" spans="2:20" s="31" customFormat="1" ht="30" customHeight="1">
      <c r="B94" s="48" t="s">
        <v>248</v>
      </c>
      <c r="C94" s="256" t="s">
        <v>57</v>
      </c>
      <c r="D94" s="257"/>
      <c r="E94" s="257"/>
      <c r="F94" s="257"/>
      <c r="G94" s="257"/>
      <c r="H94" s="257"/>
      <c r="I94" s="257"/>
      <c r="J94" s="257"/>
      <c r="K94" s="258"/>
    </row>
    <row r="95" spans="2:20" s="31" customFormat="1" ht="15.95" customHeight="1">
      <c r="B95" s="48" t="s">
        <v>249</v>
      </c>
      <c r="C95" s="259" t="s">
        <v>9</v>
      </c>
      <c r="D95" s="260"/>
      <c r="E95" s="260"/>
      <c r="F95" s="260"/>
      <c r="G95" s="261"/>
      <c r="H95" s="262" t="s">
        <v>10</v>
      </c>
      <c r="I95" s="263"/>
      <c r="J95" s="263"/>
      <c r="K95" s="264"/>
    </row>
    <row r="96" spans="2:20" s="31" customFormat="1" ht="15.75">
      <c r="B96" s="48" t="s">
        <v>250</v>
      </c>
      <c r="C96" s="69">
        <v>2013</v>
      </c>
      <c r="D96" s="69">
        <v>2014</v>
      </c>
      <c r="E96" s="69">
        <v>2015</v>
      </c>
      <c r="F96" s="69">
        <v>2016</v>
      </c>
      <c r="G96" s="69">
        <v>2017</v>
      </c>
      <c r="H96" s="102">
        <v>2018</v>
      </c>
      <c r="I96" s="102">
        <v>2019</v>
      </c>
      <c r="J96" s="102" t="s">
        <v>251</v>
      </c>
      <c r="K96" s="102" t="s">
        <v>252</v>
      </c>
    </row>
    <row r="97" spans="2:20" ht="15.75">
      <c r="B97" s="47" t="s">
        <v>269</v>
      </c>
      <c r="C97" s="76">
        <v>0</v>
      </c>
      <c r="D97" s="76">
        <v>0</v>
      </c>
      <c r="E97" s="76">
        <v>0</v>
      </c>
      <c r="F97" s="76">
        <v>0</v>
      </c>
      <c r="G97" s="76">
        <v>0</v>
      </c>
      <c r="H97" s="76">
        <v>0</v>
      </c>
      <c r="I97" s="76">
        <v>0</v>
      </c>
      <c r="J97" s="76">
        <v>0</v>
      </c>
      <c r="K97" s="76">
        <v>0</v>
      </c>
      <c r="L97" t="s">
        <v>274</v>
      </c>
    </row>
    <row r="98" spans="2:20" ht="15.75">
      <c r="B98" s="50" t="s">
        <v>270</v>
      </c>
      <c r="C98" s="76">
        <v>0</v>
      </c>
      <c r="D98" s="76">
        <v>0</v>
      </c>
      <c r="E98" s="76">
        <v>0</v>
      </c>
      <c r="F98" s="76">
        <v>0</v>
      </c>
      <c r="G98" s="76">
        <v>0</v>
      </c>
      <c r="H98" s="76">
        <v>0</v>
      </c>
      <c r="I98" s="76">
        <v>0</v>
      </c>
      <c r="J98" s="76">
        <v>0</v>
      </c>
      <c r="K98" s="76">
        <v>0</v>
      </c>
    </row>
    <row r="99" spans="2:20" ht="15.75">
      <c r="B99" s="50" t="s">
        <v>271</v>
      </c>
      <c r="C99" s="76">
        <v>0</v>
      </c>
      <c r="D99" s="76">
        <v>0</v>
      </c>
      <c r="E99" s="76">
        <v>0</v>
      </c>
      <c r="F99" s="76">
        <v>0</v>
      </c>
      <c r="G99" s="76">
        <v>0</v>
      </c>
      <c r="H99" s="76">
        <v>0</v>
      </c>
      <c r="I99" s="76">
        <v>0</v>
      </c>
      <c r="J99" s="76">
        <v>0</v>
      </c>
      <c r="K99" s="76">
        <v>0</v>
      </c>
    </row>
    <row r="100" spans="2:20" ht="15.75">
      <c r="B100" s="50" t="s">
        <v>272</v>
      </c>
      <c r="C100" s="76">
        <v>0</v>
      </c>
      <c r="D100" s="76">
        <v>0</v>
      </c>
      <c r="E100" s="76">
        <v>0</v>
      </c>
      <c r="F100" s="76">
        <v>0</v>
      </c>
      <c r="G100" s="76">
        <v>0</v>
      </c>
      <c r="H100" s="76">
        <v>0</v>
      </c>
      <c r="I100" s="76">
        <v>0</v>
      </c>
      <c r="J100" s="76">
        <v>0</v>
      </c>
      <c r="K100" s="76">
        <v>0</v>
      </c>
    </row>
    <row r="101" spans="2:20" ht="15.75">
      <c r="B101" s="81" t="s">
        <v>273</v>
      </c>
      <c r="C101" s="79">
        <f>(C97+C98)-(C99+C100)</f>
        <v>0</v>
      </c>
      <c r="D101" s="79">
        <f>(D97+D98)-(D99+D100)</f>
        <v>0</v>
      </c>
      <c r="E101" s="79">
        <f>(E97+E98)-(E99+E100)</f>
        <v>0</v>
      </c>
      <c r="F101" s="79">
        <f>(F97+F98)-(F99+F100)</f>
        <v>0</v>
      </c>
      <c r="G101" s="79">
        <f>(G97+G98)-(G99+G100)</f>
        <v>0</v>
      </c>
      <c r="H101" s="79">
        <f t="shared" ref="H101:K101" si="1">(H97+H98)-(H99+H100)</f>
        <v>0</v>
      </c>
      <c r="I101" s="79">
        <f t="shared" si="1"/>
        <v>0</v>
      </c>
      <c r="J101" s="79">
        <f t="shared" si="1"/>
        <v>0</v>
      </c>
      <c r="K101" s="79">
        <f t="shared" si="1"/>
        <v>0</v>
      </c>
    </row>
    <row r="102" spans="2:20" ht="15.75">
      <c r="B102" s="15"/>
      <c r="C102" s="49"/>
      <c r="D102" s="49"/>
      <c r="E102" s="49"/>
      <c r="F102" s="49"/>
      <c r="G102" s="49"/>
      <c r="H102" s="9"/>
    </row>
    <row r="103" spans="2:20" ht="15.75">
      <c r="B103" s="15"/>
      <c r="C103" s="49"/>
      <c r="D103" s="49"/>
      <c r="E103" s="49"/>
      <c r="F103" s="49"/>
      <c r="G103" s="49"/>
      <c r="H103" s="9"/>
    </row>
    <row r="104" spans="2:20" s="31" customFormat="1" ht="15.75" customHeight="1">
      <c r="B104" s="51"/>
      <c r="C104" s="265" t="s">
        <v>247</v>
      </c>
      <c r="D104" s="266"/>
      <c r="E104" s="266"/>
      <c r="F104" s="266"/>
      <c r="G104" s="266"/>
      <c r="H104" s="266"/>
      <c r="I104" s="266"/>
      <c r="J104" s="266"/>
      <c r="K104" s="267"/>
    </row>
    <row r="105" spans="2:20" s="31" customFormat="1" ht="30" customHeight="1">
      <c r="B105" s="48" t="s">
        <v>248</v>
      </c>
      <c r="C105" s="256" t="s">
        <v>59</v>
      </c>
      <c r="D105" s="257"/>
      <c r="E105" s="257"/>
      <c r="F105" s="257"/>
      <c r="G105" s="257"/>
      <c r="H105" s="257"/>
      <c r="I105" s="257"/>
      <c r="J105" s="257"/>
      <c r="K105" s="258"/>
    </row>
    <row r="106" spans="2:20" s="31" customFormat="1" ht="15.95" customHeight="1">
      <c r="B106" s="48" t="s">
        <v>249</v>
      </c>
      <c r="C106" s="259" t="s">
        <v>9</v>
      </c>
      <c r="D106" s="260"/>
      <c r="E106" s="260"/>
      <c r="F106" s="260"/>
      <c r="G106" s="261"/>
      <c r="H106" s="262" t="s">
        <v>10</v>
      </c>
      <c r="I106" s="263"/>
      <c r="J106" s="263"/>
      <c r="K106" s="264"/>
    </row>
    <row r="107" spans="2:20" s="31" customFormat="1" ht="15.75">
      <c r="B107" s="48" t="s">
        <v>250</v>
      </c>
      <c r="C107" s="69">
        <v>2013</v>
      </c>
      <c r="D107" s="69">
        <v>2014</v>
      </c>
      <c r="E107" s="69">
        <v>2015</v>
      </c>
      <c r="F107" s="69">
        <v>2016</v>
      </c>
      <c r="G107" s="69">
        <v>2017</v>
      </c>
      <c r="H107" s="102">
        <v>2018</v>
      </c>
      <c r="I107" s="102">
        <v>2019</v>
      </c>
      <c r="J107" s="102" t="s">
        <v>251</v>
      </c>
      <c r="K107" s="102" t="s">
        <v>252</v>
      </c>
    </row>
    <row r="108" spans="2:20" ht="15.75">
      <c r="B108" s="47" t="s">
        <v>269</v>
      </c>
      <c r="C108" s="76">
        <v>0</v>
      </c>
      <c r="D108" s="76">
        <v>0</v>
      </c>
      <c r="E108" s="76">
        <v>0</v>
      </c>
      <c r="F108" s="76">
        <v>0</v>
      </c>
      <c r="G108" s="76">
        <v>0</v>
      </c>
      <c r="H108" s="77">
        <v>0</v>
      </c>
      <c r="I108" s="199"/>
      <c r="J108" s="199"/>
      <c r="K108" s="199"/>
      <c r="L108" s="195" t="s">
        <v>275</v>
      </c>
      <c r="M108" s="197"/>
      <c r="N108" s="197"/>
      <c r="O108" s="197"/>
      <c r="P108" s="197"/>
      <c r="Q108" s="197"/>
      <c r="R108" s="197"/>
      <c r="S108" s="197"/>
      <c r="T108" s="197"/>
    </row>
    <row r="109" spans="2:20" ht="15.75">
      <c r="B109" s="50" t="s">
        <v>270</v>
      </c>
      <c r="C109" s="76">
        <v>0</v>
      </c>
      <c r="D109" s="76">
        <v>0</v>
      </c>
      <c r="E109" s="76">
        <v>0</v>
      </c>
      <c r="F109" s="76">
        <v>0</v>
      </c>
      <c r="G109" s="76">
        <v>0</v>
      </c>
      <c r="H109" s="77">
        <v>0</v>
      </c>
      <c r="I109" s="199"/>
      <c r="J109" s="199"/>
      <c r="K109" s="199"/>
      <c r="L109" s="195"/>
      <c r="M109" s="197"/>
      <c r="N109" s="197"/>
      <c r="O109" s="197"/>
      <c r="P109" s="197"/>
      <c r="Q109" s="197"/>
      <c r="R109" s="197"/>
      <c r="S109" s="197"/>
      <c r="T109" s="197"/>
    </row>
    <row r="110" spans="2:20" ht="15.75">
      <c r="B110" s="50" t="s">
        <v>271</v>
      </c>
      <c r="C110" s="76">
        <v>0</v>
      </c>
      <c r="D110" s="76">
        <v>0</v>
      </c>
      <c r="E110" s="76">
        <v>0</v>
      </c>
      <c r="F110" s="76">
        <v>0</v>
      </c>
      <c r="G110" s="76">
        <v>0</v>
      </c>
      <c r="H110" s="77">
        <v>0</v>
      </c>
      <c r="I110" s="199"/>
      <c r="J110" s="199"/>
      <c r="K110" s="199"/>
      <c r="L110" s="195"/>
      <c r="M110" s="197"/>
      <c r="N110" s="197"/>
      <c r="O110" s="197"/>
      <c r="P110" s="197"/>
      <c r="Q110" s="197"/>
      <c r="R110" s="197"/>
      <c r="S110" s="197"/>
      <c r="T110" s="197"/>
    </row>
    <row r="111" spans="2:20" ht="15.75">
      <c r="B111" s="50" t="s">
        <v>272</v>
      </c>
      <c r="C111" s="76">
        <v>0</v>
      </c>
      <c r="D111" s="76">
        <v>0</v>
      </c>
      <c r="E111" s="76">
        <v>0</v>
      </c>
      <c r="F111" s="76">
        <v>0</v>
      </c>
      <c r="G111" s="76">
        <v>0</v>
      </c>
      <c r="H111" s="77">
        <v>0</v>
      </c>
      <c r="I111" s="199"/>
      <c r="J111" s="199"/>
      <c r="K111" s="199"/>
      <c r="L111" s="196"/>
      <c r="M111" s="197"/>
      <c r="N111" s="197"/>
      <c r="O111" s="197"/>
      <c r="P111" s="197"/>
      <c r="Q111" s="197"/>
      <c r="R111" s="197"/>
      <c r="S111" s="197"/>
      <c r="T111" s="197"/>
    </row>
    <row r="112" spans="2:20" ht="15.75">
      <c r="B112" s="81" t="s">
        <v>273</v>
      </c>
      <c r="C112" s="79">
        <f>(C108+C109)-(C110+C111)</f>
        <v>0</v>
      </c>
      <c r="D112" s="79">
        <f>(D108+D109)-(D110+D111)</f>
        <v>0</v>
      </c>
      <c r="E112" s="79">
        <f>(E108+E109)-(E110+E111)</f>
        <v>0</v>
      </c>
      <c r="F112" s="79">
        <f>(F108+F109)-(F110+F111)</f>
        <v>0</v>
      </c>
      <c r="G112" s="79">
        <f>(G108+G109)-(G110+G111)</f>
        <v>0</v>
      </c>
      <c r="H112" s="79">
        <f t="shared" ref="H112" si="2">(H108+H109)-(H110+H111)</f>
        <v>0</v>
      </c>
      <c r="I112" s="200"/>
      <c r="J112" s="200"/>
      <c r="K112" s="200"/>
      <c r="L112" s="196"/>
      <c r="M112" s="197"/>
      <c r="N112" s="197"/>
      <c r="O112" s="197"/>
      <c r="P112" s="197"/>
      <c r="Q112" s="197"/>
      <c r="R112" s="197"/>
      <c r="S112" s="197"/>
      <c r="T112" s="197"/>
    </row>
    <row r="113" spans="2:20" ht="15.75">
      <c r="B113" s="15"/>
      <c r="C113" s="49"/>
      <c r="D113" s="49"/>
      <c r="E113" s="49"/>
      <c r="F113" s="49"/>
      <c r="G113" s="49"/>
      <c r="H113" s="9"/>
    </row>
    <row r="114" spans="2:20" ht="15.75">
      <c r="B114" s="15"/>
      <c r="C114" s="49"/>
      <c r="D114" s="49"/>
      <c r="E114" s="49"/>
      <c r="F114" s="49"/>
      <c r="G114" s="49"/>
      <c r="H114" s="9"/>
    </row>
    <row r="115" spans="2:20" s="31" customFormat="1" ht="15.75" customHeight="1">
      <c r="B115" s="51"/>
      <c r="C115" s="265" t="s">
        <v>247</v>
      </c>
      <c r="D115" s="266"/>
      <c r="E115" s="266"/>
      <c r="F115" s="266"/>
      <c r="G115" s="266"/>
      <c r="H115" s="266"/>
      <c r="I115" s="266"/>
      <c r="J115" s="266"/>
      <c r="K115" s="267"/>
    </row>
    <row r="116" spans="2:20" s="31" customFormat="1" ht="30" customHeight="1">
      <c r="B116" s="48" t="s">
        <v>248</v>
      </c>
      <c r="C116" s="256" t="s">
        <v>63</v>
      </c>
      <c r="D116" s="257"/>
      <c r="E116" s="257"/>
      <c r="F116" s="257"/>
      <c r="G116" s="257"/>
      <c r="H116" s="257"/>
      <c r="I116" s="257"/>
      <c r="J116" s="257"/>
      <c r="K116" s="258"/>
    </row>
    <row r="117" spans="2:20" s="31" customFormat="1" ht="15.95" customHeight="1">
      <c r="B117" s="48" t="s">
        <v>249</v>
      </c>
      <c r="C117" s="259" t="s">
        <v>9</v>
      </c>
      <c r="D117" s="260"/>
      <c r="E117" s="260"/>
      <c r="F117" s="260"/>
      <c r="G117" s="261"/>
      <c r="H117" s="262" t="s">
        <v>10</v>
      </c>
      <c r="I117" s="263"/>
      <c r="J117" s="263"/>
      <c r="K117" s="264"/>
    </row>
    <row r="118" spans="2:20" s="31" customFormat="1" ht="15.75">
      <c r="B118" s="48" t="s">
        <v>250</v>
      </c>
      <c r="C118" s="69">
        <v>2013</v>
      </c>
      <c r="D118" s="69">
        <v>2014</v>
      </c>
      <c r="E118" s="69">
        <v>2015</v>
      </c>
      <c r="F118" s="69">
        <v>2016</v>
      </c>
      <c r="G118" s="69">
        <v>2017</v>
      </c>
      <c r="H118" s="102">
        <v>2018</v>
      </c>
      <c r="I118" s="102">
        <v>2019</v>
      </c>
      <c r="J118" s="102" t="s">
        <v>251</v>
      </c>
      <c r="K118" s="102" t="s">
        <v>252</v>
      </c>
    </row>
    <row r="119" spans="2:20" ht="15.75">
      <c r="B119" s="47" t="s">
        <v>269</v>
      </c>
      <c r="C119" s="140">
        <v>100</v>
      </c>
      <c r="D119" s="140">
        <v>15.87628865979385</v>
      </c>
      <c r="E119" s="140">
        <v>12.164948453608284</v>
      </c>
      <c r="F119" s="140">
        <v>0</v>
      </c>
      <c r="G119" s="140">
        <v>0</v>
      </c>
      <c r="H119" s="139">
        <v>0</v>
      </c>
      <c r="I119" s="141">
        <v>0</v>
      </c>
      <c r="J119" s="141">
        <v>0</v>
      </c>
      <c r="K119" s="141">
        <v>0</v>
      </c>
      <c r="L119" s="195"/>
      <c r="M119" s="197"/>
      <c r="N119" s="197"/>
      <c r="O119" s="197"/>
      <c r="P119" s="197"/>
      <c r="Q119" s="197"/>
      <c r="R119" s="197"/>
      <c r="S119" s="197"/>
      <c r="T119" s="197"/>
    </row>
    <row r="120" spans="2:20" ht="15.75">
      <c r="B120" s="50" t="s">
        <v>270</v>
      </c>
      <c r="C120" s="140">
        <v>100</v>
      </c>
      <c r="D120" s="140">
        <v>0</v>
      </c>
      <c r="E120" s="140">
        <v>0</v>
      </c>
      <c r="F120" s="140">
        <v>0</v>
      </c>
      <c r="G120" s="140">
        <v>0</v>
      </c>
      <c r="H120" s="139">
        <v>0</v>
      </c>
      <c r="I120" s="141">
        <v>0</v>
      </c>
      <c r="J120" s="141">
        <v>0</v>
      </c>
      <c r="K120" s="141">
        <v>0</v>
      </c>
      <c r="L120" s="195"/>
      <c r="M120" s="197"/>
      <c r="N120" s="197"/>
      <c r="O120" s="197"/>
      <c r="P120" s="197"/>
      <c r="Q120" s="197"/>
      <c r="R120" s="197"/>
      <c r="S120" s="197"/>
      <c r="T120" s="197"/>
    </row>
    <row r="121" spans="2:20" ht="15.75">
      <c r="B121" s="50" t="s">
        <v>271</v>
      </c>
      <c r="C121" s="140">
        <v>100</v>
      </c>
      <c r="D121" s="140" t="e">
        <v>#DIV/0!</v>
      </c>
      <c r="E121" s="140" t="e">
        <v>#DIV/0!</v>
      </c>
      <c r="F121" s="140">
        <v>0</v>
      </c>
      <c r="G121" s="140">
        <v>0</v>
      </c>
      <c r="H121" s="139">
        <v>0</v>
      </c>
      <c r="I121" s="141">
        <v>0</v>
      </c>
      <c r="J121" s="141">
        <v>0</v>
      </c>
      <c r="K121" s="141">
        <v>0</v>
      </c>
      <c r="L121" s="195"/>
      <c r="M121" s="197"/>
      <c r="N121" s="197"/>
      <c r="O121" s="197"/>
      <c r="P121" s="197"/>
      <c r="Q121" s="197"/>
      <c r="R121" s="197"/>
      <c r="S121" s="197"/>
      <c r="T121" s="197"/>
    </row>
    <row r="122" spans="2:20" ht="15.75">
      <c r="B122" s="50" t="s">
        <v>272</v>
      </c>
      <c r="C122" s="140">
        <v>100</v>
      </c>
      <c r="D122" s="140">
        <v>0.85632730732635598</v>
      </c>
      <c r="E122" s="140">
        <v>2.378686964795433</v>
      </c>
      <c r="F122" s="140">
        <v>0</v>
      </c>
      <c r="G122" s="140">
        <v>0</v>
      </c>
      <c r="H122" s="139">
        <v>0</v>
      </c>
      <c r="I122" s="141">
        <v>0</v>
      </c>
      <c r="J122" s="141">
        <v>0</v>
      </c>
      <c r="K122" s="141">
        <v>0</v>
      </c>
      <c r="L122" s="196"/>
      <c r="M122" s="197"/>
      <c r="N122" s="197"/>
      <c r="O122" s="197"/>
      <c r="P122" s="197"/>
      <c r="Q122" s="197"/>
      <c r="R122" s="197"/>
      <c r="S122" s="197"/>
      <c r="T122" s="197"/>
    </row>
    <row r="123" spans="2:20" ht="15.75">
      <c r="B123" s="81" t="s">
        <v>273</v>
      </c>
      <c r="C123" s="142">
        <v>100</v>
      </c>
      <c r="D123" s="142">
        <v>76.623376623376686</v>
      </c>
      <c r="E123" s="142">
        <v>2.1916090875717327E-13</v>
      </c>
      <c r="F123" s="142">
        <f>(F119+F120)-(F121+F122)</f>
        <v>0</v>
      </c>
      <c r="G123" s="142">
        <f>(G119+G120)-(G121+G122)</f>
        <v>0</v>
      </c>
      <c r="H123" s="142">
        <f t="shared" ref="H123" si="3">(H119+H120)-(H121+H122)</f>
        <v>0</v>
      </c>
      <c r="I123" s="142">
        <f t="shared" ref="I123" si="4">(I119+I120)-(I121+I122)</f>
        <v>0</v>
      </c>
      <c r="J123" s="142">
        <f t="shared" ref="J123" si="5">(J119+J120)-(J121+J122)</f>
        <v>0</v>
      </c>
      <c r="K123" s="142">
        <f t="shared" ref="K123" si="6">(K119+K120)-(K121+K122)</f>
        <v>0</v>
      </c>
      <c r="L123" s="196"/>
      <c r="M123" s="197"/>
      <c r="N123" s="197"/>
      <c r="O123" s="197"/>
      <c r="P123" s="197"/>
      <c r="Q123" s="197"/>
      <c r="R123" s="197"/>
      <c r="S123" s="197"/>
      <c r="T123" s="197"/>
    </row>
    <row r="124" spans="2:20" ht="15.75">
      <c r="B124" s="15"/>
      <c r="C124" s="49"/>
      <c r="D124" s="49"/>
      <c r="E124" s="49"/>
      <c r="F124" s="49"/>
      <c r="G124" s="49"/>
      <c r="H124" s="9"/>
    </row>
    <row r="125" spans="2:20" ht="15.75">
      <c r="B125" s="15"/>
      <c r="C125" s="49"/>
      <c r="D125" s="49"/>
      <c r="E125" s="49"/>
      <c r="F125" s="49"/>
      <c r="G125" s="49"/>
      <c r="H125" s="9"/>
    </row>
    <row r="126" spans="2:20" s="31" customFormat="1" ht="15.75" customHeight="1">
      <c r="B126" s="51"/>
      <c r="C126" s="265" t="s">
        <v>247</v>
      </c>
      <c r="D126" s="266"/>
      <c r="E126" s="266"/>
      <c r="F126" s="266"/>
      <c r="G126" s="266"/>
      <c r="H126" s="266"/>
      <c r="I126" s="266"/>
      <c r="J126" s="266"/>
      <c r="K126" s="267"/>
    </row>
    <row r="127" spans="2:20" s="31" customFormat="1" ht="30" customHeight="1">
      <c r="B127" s="48" t="s">
        <v>248</v>
      </c>
      <c r="C127" s="256" t="s">
        <v>65</v>
      </c>
      <c r="D127" s="257"/>
      <c r="E127" s="257"/>
      <c r="F127" s="257"/>
      <c r="G127" s="257"/>
      <c r="H127" s="257"/>
      <c r="I127" s="257"/>
      <c r="J127" s="257"/>
      <c r="K127" s="258"/>
    </row>
    <row r="128" spans="2:20" s="31" customFormat="1" ht="15.95" customHeight="1">
      <c r="B128" s="48" t="s">
        <v>249</v>
      </c>
      <c r="C128" s="259" t="s">
        <v>9</v>
      </c>
      <c r="D128" s="260"/>
      <c r="E128" s="260"/>
      <c r="F128" s="260"/>
      <c r="G128" s="261"/>
      <c r="H128" s="262" t="s">
        <v>10</v>
      </c>
      <c r="I128" s="263"/>
      <c r="J128" s="263"/>
      <c r="K128" s="264"/>
    </row>
    <row r="129" spans="2:20" s="31" customFormat="1" ht="15.75">
      <c r="B129" s="48" t="s">
        <v>250</v>
      </c>
      <c r="C129" s="69">
        <v>2013</v>
      </c>
      <c r="D129" s="69">
        <v>2014</v>
      </c>
      <c r="E129" s="69">
        <v>2015</v>
      </c>
      <c r="F129" s="69">
        <v>2016</v>
      </c>
      <c r="G129" s="69">
        <v>2017</v>
      </c>
      <c r="H129" s="102">
        <v>2018</v>
      </c>
      <c r="I129" s="102">
        <v>2019</v>
      </c>
      <c r="J129" s="102" t="s">
        <v>251</v>
      </c>
      <c r="K129" s="102" t="s">
        <v>252</v>
      </c>
    </row>
    <row r="130" spans="2:20" ht="15.75">
      <c r="B130" s="47" t="s">
        <v>269</v>
      </c>
      <c r="C130" s="140">
        <v>100</v>
      </c>
      <c r="D130" s="140">
        <v>127.61904761904755</v>
      </c>
      <c r="E130" s="140">
        <v>150.83333333333323</v>
      </c>
      <c r="F130" s="140">
        <v>216.90476190476184</v>
      </c>
      <c r="G130" s="140">
        <v>210.8333333333332</v>
      </c>
      <c r="H130" s="139">
        <v>185.47619047619034</v>
      </c>
      <c r="I130" s="141">
        <v>246.90476190476187</v>
      </c>
      <c r="J130" s="141">
        <v>302.142857142857</v>
      </c>
      <c r="K130" s="141">
        <v>272.97619047619037</v>
      </c>
      <c r="L130" s="195"/>
      <c r="M130" s="197"/>
      <c r="N130" s="197"/>
      <c r="O130" s="197"/>
      <c r="P130" s="197"/>
      <c r="Q130" s="197"/>
      <c r="R130" s="197"/>
      <c r="S130" s="197"/>
      <c r="T130" s="197"/>
    </row>
    <row r="131" spans="2:20" ht="15.75">
      <c r="B131" s="50" t="s">
        <v>270</v>
      </c>
      <c r="C131" s="140">
        <v>100</v>
      </c>
      <c r="D131" s="140">
        <v>95.031255008815521</v>
      </c>
      <c r="E131" s="140">
        <v>89.709889405353437</v>
      </c>
      <c r="F131" s="140">
        <v>83.426831222952401</v>
      </c>
      <c r="G131" s="140">
        <v>69.17775284500722</v>
      </c>
      <c r="H131" s="139">
        <v>103.01330341400867</v>
      </c>
      <c r="I131" s="141">
        <v>89.08478922904311</v>
      </c>
      <c r="J131" s="141">
        <v>23.721750280493669</v>
      </c>
      <c r="K131" s="141">
        <v>19.394133675268474</v>
      </c>
      <c r="L131" s="195"/>
      <c r="M131" s="197"/>
      <c r="N131" s="197"/>
      <c r="O131" s="197"/>
      <c r="P131" s="197"/>
      <c r="Q131" s="197"/>
      <c r="R131" s="197"/>
      <c r="S131" s="197"/>
      <c r="T131" s="197"/>
    </row>
    <row r="132" spans="2:20" ht="15.75">
      <c r="B132" s="50" t="s">
        <v>271</v>
      </c>
      <c r="C132" s="140">
        <v>100</v>
      </c>
      <c r="D132" s="140">
        <v>377.77777777777777</v>
      </c>
      <c r="E132" s="140">
        <v>622.22222222222229</v>
      </c>
      <c r="F132" s="140">
        <v>400</v>
      </c>
      <c r="G132" s="140">
        <v>533.33333333333326</v>
      </c>
      <c r="H132" s="139">
        <v>600</v>
      </c>
      <c r="I132" s="141">
        <v>322.22222222222223</v>
      </c>
      <c r="J132" s="141">
        <v>77.777777777777786</v>
      </c>
      <c r="K132" s="141">
        <v>0</v>
      </c>
      <c r="L132" s="195"/>
      <c r="M132" s="197"/>
      <c r="N132" s="197"/>
      <c r="O132" s="197"/>
      <c r="P132" s="197"/>
      <c r="Q132" s="197"/>
      <c r="R132" s="197"/>
      <c r="S132" s="197"/>
      <c r="T132" s="197"/>
    </row>
    <row r="133" spans="2:20" ht="15.75">
      <c r="B133" s="50" t="s">
        <v>272</v>
      </c>
      <c r="C133" s="140">
        <v>100</v>
      </c>
      <c r="D133" s="140">
        <v>91.161061348656403</v>
      </c>
      <c r="E133" s="140">
        <v>75.74784519182019</v>
      </c>
      <c r="F133" s="140">
        <v>82.744634105120838</v>
      </c>
      <c r="G133" s="140">
        <v>68.429947608585422</v>
      </c>
      <c r="H133" s="139">
        <v>90.772350853473043</v>
      </c>
      <c r="I133" s="141">
        <v>81.189792124387367</v>
      </c>
      <c r="J133" s="141">
        <v>27.970255196890314</v>
      </c>
      <c r="K133" s="141">
        <v>12.219029913807672</v>
      </c>
      <c r="L133" s="196"/>
      <c r="M133" s="197"/>
      <c r="N133" s="197"/>
      <c r="O133" s="197"/>
      <c r="P133" s="197"/>
      <c r="Q133" s="197"/>
      <c r="R133" s="197"/>
      <c r="S133" s="197"/>
      <c r="T133" s="197"/>
    </row>
    <row r="134" spans="2:20" ht="15.75">
      <c r="B134" s="81" t="s">
        <v>273</v>
      </c>
      <c r="C134" s="142">
        <v>100</v>
      </c>
      <c r="D134" s="142">
        <v>118.1902985074627</v>
      </c>
      <c r="E134" s="142">
        <v>169.96268656716421</v>
      </c>
      <c r="F134" s="142">
        <v>165.20522388059703</v>
      </c>
      <c r="G134" s="142">
        <v>145.3358208955224</v>
      </c>
      <c r="H134" s="142">
        <v>193.47014925373145</v>
      </c>
      <c r="I134" s="142">
        <v>236.75373134328365</v>
      </c>
      <c r="J134" s="142">
        <v>213.89925373134332</v>
      </c>
      <c r="K134" s="142">
        <v>259.32835820895531</v>
      </c>
      <c r="L134" s="196"/>
      <c r="M134" s="197"/>
      <c r="N134" s="197"/>
      <c r="O134" s="197"/>
      <c r="P134" s="197"/>
      <c r="Q134" s="197"/>
      <c r="R134" s="197"/>
      <c r="S134" s="197"/>
      <c r="T134" s="197"/>
    </row>
    <row r="135" spans="2:20" ht="15.75">
      <c r="B135" s="15"/>
      <c r="C135" s="49"/>
      <c r="D135" s="49"/>
      <c r="E135" s="49"/>
      <c r="F135" s="49"/>
      <c r="G135" s="49"/>
      <c r="H135" s="9"/>
    </row>
    <row r="136" spans="2:20" ht="15.75">
      <c r="B136" s="15"/>
      <c r="C136" s="49"/>
      <c r="D136" s="49"/>
      <c r="E136" s="49"/>
      <c r="F136" s="49"/>
      <c r="G136" s="49"/>
      <c r="H136" s="9"/>
    </row>
    <row r="137" spans="2:20" s="31" customFormat="1" ht="15.75" customHeight="1">
      <c r="B137" s="51"/>
      <c r="C137" s="265" t="s">
        <v>247</v>
      </c>
      <c r="D137" s="266"/>
      <c r="E137" s="266"/>
      <c r="F137" s="266"/>
      <c r="G137" s="266"/>
      <c r="H137" s="266"/>
      <c r="I137" s="266"/>
      <c r="J137" s="266"/>
      <c r="K137" s="267"/>
    </row>
    <row r="138" spans="2:20" s="31" customFormat="1" ht="30" customHeight="1">
      <c r="B138" s="48" t="s">
        <v>248</v>
      </c>
      <c r="C138" s="256" t="s">
        <v>71</v>
      </c>
      <c r="D138" s="257"/>
      <c r="E138" s="257"/>
      <c r="F138" s="257"/>
      <c r="G138" s="257"/>
      <c r="H138" s="257"/>
      <c r="I138" s="257"/>
      <c r="J138" s="257"/>
      <c r="K138" s="258"/>
    </row>
    <row r="139" spans="2:20" s="31" customFormat="1" ht="15.95" customHeight="1">
      <c r="B139" s="48" t="s">
        <v>249</v>
      </c>
      <c r="C139" s="259" t="s">
        <v>9</v>
      </c>
      <c r="D139" s="260"/>
      <c r="E139" s="260"/>
      <c r="F139" s="260"/>
      <c r="G139" s="261"/>
      <c r="H139" s="262" t="s">
        <v>10</v>
      </c>
      <c r="I139" s="263"/>
      <c r="J139" s="263"/>
      <c r="K139" s="264"/>
    </row>
    <row r="140" spans="2:20" s="31" customFormat="1" ht="15.75">
      <c r="B140" s="48" t="s">
        <v>250</v>
      </c>
      <c r="C140" s="69">
        <v>2013</v>
      </c>
      <c r="D140" s="69">
        <v>2014</v>
      </c>
      <c r="E140" s="69">
        <v>2015</v>
      </c>
      <c r="F140" s="69">
        <v>2016</v>
      </c>
      <c r="G140" s="69">
        <v>2017</v>
      </c>
      <c r="H140" s="102">
        <v>2018</v>
      </c>
      <c r="I140" s="102">
        <v>2019</v>
      </c>
      <c r="J140" s="102" t="s">
        <v>251</v>
      </c>
      <c r="K140" s="102" t="s">
        <v>252</v>
      </c>
    </row>
    <row r="141" spans="2:20" ht="15.75">
      <c r="B141" s="47" t="s">
        <v>269</v>
      </c>
      <c r="C141" s="140">
        <v>100</v>
      </c>
      <c r="D141" s="140">
        <v>31.753653444676388</v>
      </c>
      <c r="E141" s="140">
        <v>31.022964509394541</v>
      </c>
      <c r="F141" s="140">
        <v>57.411273486430062</v>
      </c>
      <c r="G141" s="140">
        <v>58.935281837160794</v>
      </c>
      <c r="H141" s="139">
        <v>47.223382045929071</v>
      </c>
      <c r="I141" s="141">
        <v>42.505219206680664</v>
      </c>
      <c r="J141" s="141">
        <v>48.308977035490699</v>
      </c>
      <c r="K141" s="141">
        <v>35.574112734864386</v>
      </c>
      <c r="L141" s="195"/>
      <c r="M141" s="197"/>
      <c r="N141" s="197"/>
      <c r="O141" s="197"/>
      <c r="P141" s="197"/>
      <c r="Q141" s="197"/>
      <c r="R141" s="197"/>
      <c r="S141" s="197"/>
      <c r="T141" s="197"/>
    </row>
    <row r="142" spans="2:20" ht="15.75">
      <c r="B142" s="50" t="s">
        <v>270</v>
      </c>
      <c r="C142" s="140">
        <v>100</v>
      </c>
      <c r="D142" s="140">
        <v>42.55111976630964</v>
      </c>
      <c r="E142" s="140">
        <v>94.471491939846373</v>
      </c>
      <c r="F142" s="140">
        <v>104.50070323488046</v>
      </c>
      <c r="G142" s="140">
        <v>88.650870929351939</v>
      </c>
      <c r="H142" s="139">
        <v>100.12982797792924</v>
      </c>
      <c r="I142" s="141">
        <v>76.133290057340702</v>
      </c>
      <c r="J142" s="141">
        <v>13.339824732229797</v>
      </c>
      <c r="K142" s="141">
        <v>5.0849291355620476</v>
      </c>
      <c r="L142" s="195"/>
      <c r="M142" s="197"/>
      <c r="N142" s="197"/>
      <c r="O142" s="197"/>
      <c r="P142" s="197"/>
      <c r="Q142" s="197"/>
      <c r="R142" s="197"/>
      <c r="S142" s="197"/>
      <c r="T142" s="197"/>
    </row>
    <row r="143" spans="2:20" ht="15.75">
      <c r="B143" s="50" t="s">
        <v>271</v>
      </c>
      <c r="C143" s="140">
        <v>100</v>
      </c>
      <c r="D143" s="140"/>
      <c r="E143" s="140"/>
      <c r="F143" s="140"/>
      <c r="G143" s="140"/>
      <c r="H143" s="139"/>
      <c r="I143" s="141"/>
      <c r="J143" s="141"/>
      <c r="K143" s="141"/>
      <c r="L143" s="195"/>
      <c r="M143" s="197"/>
      <c r="N143" s="197"/>
      <c r="O143" s="197"/>
      <c r="P143" s="197"/>
      <c r="Q143" s="197"/>
      <c r="R143" s="197"/>
      <c r="S143" s="197"/>
      <c r="T143" s="197"/>
    </row>
    <row r="144" spans="2:20" ht="15.75">
      <c r="B144" s="50" t="s">
        <v>272</v>
      </c>
      <c r="C144" s="140">
        <v>100</v>
      </c>
      <c r="D144" s="140">
        <v>31.713554987212277</v>
      </c>
      <c r="E144" s="140">
        <v>59.686700767263424</v>
      </c>
      <c r="F144" s="140">
        <v>76.614450127877234</v>
      </c>
      <c r="G144" s="140">
        <v>69.972826086956516</v>
      </c>
      <c r="H144" s="139">
        <v>75.775255754475694</v>
      </c>
      <c r="I144" s="141">
        <v>54.020140664961637</v>
      </c>
      <c r="J144" s="141">
        <v>14.729859335038364</v>
      </c>
      <c r="K144" s="141">
        <v>6.1141304347826084</v>
      </c>
      <c r="L144" s="196"/>
      <c r="M144" s="197"/>
      <c r="N144" s="197"/>
      <c r="O144" s="197"/>
      <c r="P144" s="197"/>
      <c r="Q144" s="197"/>
      <c r="R144" s="197"/>
      <c r="S144" s="197"/>
      <c r="T144" s="197"/>
    </row>
    <row r="145" spans="2:20" ht="15.75">
      <c r="B145" s="81" t="s">
        <v>273</v>
      </c>
      <c r="C145" s="142">
        <v>100</v>
      </c>
      <c r="D145" s="142">
        <v>97.698882314266882</v>
      </c>
      <c r="E145" s="142">
        <v>180.80210387902707</v>
      </c>
      <c r="F145" s="142">
        <v>185.60157790927045</v>
      </c>
      <c r="G145" s="142">
        <v>148.71794871794899</v>
      </c>
      <c r="H145" s="142">
        <v>133.85930309007264</v>
      </c>
      <c r="I145" s="142">
        <v>152.13675213675251</v>
      </c>
      <c r="J145" s="142">
        <v>112.03155818540469</v>
      </c>
      <c r="K145" s="142">
        <v>100.52596975673933</v>
      </c>
      <c r="L145" s="196"/>
      <c r="M145" s="197"/>
      <c r="N145" s="197"/>
      <c r="O145" s="197"/>
      <c r="P145" s="197"/>
      <c r="Q145" s="197"/>
      <c r="R145" s="197"/>
      <c r="S145" s="197"/>
      <c r="T145" s="197"/>
    </row>
    <row r="148" spans="2:20" s="31" customFormat="1" ht="15.75" customHeight="1">
      <c r="B148" s="51"/>
      <c r="C148" s="265" t="s">
        <v>247</v>
      </c>
      <c r="D148" s="266"/>
      <c r="E148" s="266"/>
      <c r="F148" s="266"/>
      <c r="G148" s="266"/>
      <c r="H148" s="266"/>
      <c r="I148" s="266"/>
      <c r="J148" s="266"/>
      <c r="K148" s="267"/>
    </row>
    <row r="149" spans="2:20" s="31" customFormat="1" ht="30" customHeight="1">
      <c r="B149" s="48" t="s">
        <v>248</v>
      </c>
      <c r="C149" s="256" t="s">
        <v>73</v>
      </c>
      <c r="D149" s="257"/>
      <c r="E149" s="257"/>
      <c r="F149" s="257"/>
      <c r="G149" s="257"/>
      <c r="H149" s="257"/>
      <c r="I149" s="257"/>
      <c r="J149" s="257"/>
      <c r="K149" s="258"/>
    </row>
    <row r="150" spans="2:20" s="31" customFormat="1" ht="15.95" customHeight="1">
      <c r="B150" s="48" t="s">
        <v>249</v>
      </c>
      <c r="C150" s="259" t="s">
        <v>9</v>
      </c>
      <c r="D150" s="260"/>
      <c r="E150" s="260"/>
      <c r="F150" s="260"/>
      <c r="G150" s="261"/>
      <c r="H150" s="262" t="s">
        <v>10</v>
      </c>
      <c r="I150" s="263"/>
      <c r="J150" s="263"/>
      <c r="K150" s="264"/>
    </row>
    <row r="151" spans="2:20" s="31" customFormat="1" ht="15.75">
      <c r="B151" s="48" t="s">
        <v>250</v>
      </c>
      <c r="C151" s="69">
        <v>2013</v>
      </c>
      <c r="D151" s="69">
        <v>2014</v>
      </c>
      <c r="E151" s="69">
        <v>2015</v>
      </c>
      <c r="F151" s="69">
        <v>2016</v>
      </c>
      <c r="G151" s="69">
        <v>2017</v>
      </c>
      <c r="H151" s="102">
        <v>2018</v>
      </c>
      <c r="I151" s="102">
        <v>2019</v>
      </c>
      <c r="J151" s="102" t="s">
        <v>251</v>
      </c>
      <c r="K151" s="102" t="s">
        <v>252</v>
      </c>
    </row>
    <row r="152" spans="2:20" ht="15.75">
      <c r="B152" s="47" t="s">
        <v>269</v>
      </c>
      <c r="C152" s="76">
        <v>0</v>
      </c>
      <c r="D152" s="76">
        <v>0</v>
      </c>
      <c r="E152" s="76">
        <v>0</v>
      </c>
      <c r="F152" s="76">
        <v>0</v>
      </c>
      <c r="G152" s="76">
        <v>0</v>
      </c>
      <c r="H152" s="198"/>
      <c r="I152" s="199"/>
      <c r="J152" s="78">
        <v>0</v>
      </c>
      <c r="K152" s="78">
        <v>0</v>
      </c>
      <c r="L152" t="s">
        <v>276</v>
      </c>
    </row>
    <row r="153" spans="2:20" ht="15.75">
      <c r="B153" s="50" t="s">
        <v>270</v>
      </c>
      <c r="C153" s="76">
        <v>0</v>
      </c>
      <c r="D153" s="76">
        <v>0</v>
      </c>
      <c r="E153" s="76">
        <v>0</v>
      </c>
      <c r="F153" s="76">
        <v>0</v>
      </c>
      <c r="G153" s="76">
        <v>0</v>
      </c>
      <c r="H153" s="198"/>
      <c r="I153" s="199"/>
      <c r="J153" s="78">
        <v>0</v>
      </c>
      <c r="K153" s="78">
        <v>0</v>
      </c>
    </row>
    <row r="154" spans="2:20" ht="15.75">
      <c r="B154" s="50" t="s">
        <v>271</v>
      </c>
      <c r="C154" s="76">
        <v>0</v>
      </c>
      <c r="D154" s="76">
        <v>0</v>
      </c>
      <c r="E154" s="76">
        <v>0</v>
      </c>
      <c r="F154" s="76">
        <v>0</v>
      </c>
      <c r="G154" s="76">
        <v>0</v>
      </c>
      <c r="H154" s="198"/>
      <c r="I154" s="199"/>
      <c r="J154" s="78">
        <v>0</v>
      </c>
      <c r="K154" s="78">
        <v>0</v>
      </c>
    </row>
    <row r="155" spans="2:20" ht="15.75">
      <c r="B155" s="50" t="s">
        <v>272</v>
      </c>
      <c r="C155" s="76">
        <v>0</v>
      </c>
      <c r="D155" s="76">
        <v>0</v>
      </c>
      <c r="E155" s="76">
        <v>0</v>
      </c>
      <c r="F155" s="76">
        <v>0</v>
      </c>
      <c r="G155" s="76">
        <v>0</v>
      </c>
      <c r="H155" s="198"/>
      <c r="I155" s="199"/>
      <c r="J155" s="78">
        <v>0</v>
      </c>
      <c r="K155" s="78">
        <v>0</v>
      </c>
    </row>
    <row r="156" spans="2:20" ht="15.75">
      <c r="B156" s="81" t="s">
        <v>273</v>
      </c>
      <c r="C156" s="79">
        <f>(C152+C153)-(C154+C155)</f>
        <v>0</v>
      </c>
      <c r="D156" s="79">
        <f>(D152+D153)-(D154+D155)</f>
        <v>0</v>
      </c>
      <c r="E156" s="79">
        <f>(E152+E153)-(E154+E155)</f>
        <v>0</v>
      </c>
      <c r="F156" s="79">
        <f>(F152+F153)-(F154+F155)</f>
        <v>0</v>
      </c>
      <c r="G156" s="79">
        <f>(G152+G153)-(G154+G155)</f>
        <v>0</v>
      </c>
      <c r="H156" s="200"/>
      <c r="I156" s="200"/>
      <c r="J156" s="79">
        <f t="shared" ref="J156:K156" si="7">(J152+J153)-(J154+J155)</f>
        <v>0</v>
      </c>
      <c r="K156" s="79">
        <f t="shared" si="7"/>
        <v>0</v>
      </c>
    </row>
    <row r="158" spans="2:20" s="31" customFormat="1" ht="15.75" customHeight="1">
      <c r="B158" s="51"/>
      <c r="C158" s="265" t="s">
        <v>247</v>
      </c>
      <c r="D158" s="266"/>
      <c r="E158" s="266"/>
      <c r="F158" s="266"/>
      <c r="G158" s="266"/>
      <c r="H158" s="266"/>
      <c r="I158" s="266"/>
      <c r="J158" s="266"/>
      <c r="K158" s="267"/>
    </row>
    <row r="159" spans="2:20" s="31" customFormat="1" ht="30" customHeight="1">
      <c r="B159" s="48" t="s">
        <v>248</v>
      </c>
      <c r="C159" s="256" t="s">
        <v>75</v>
      </c>
      <c r="D159" s="257"/>
      <c r="E159" s="257"/>
      <c r="F159" s="257"/>
      <c r="G159" s="257"/>
      <c r="H159" s="257"/>
      <c r="I159" s="257"/>
      <c r="J159" s="257"/>
      <c r="K159" s="258"/>
    </row>
    <row r="160" spans="2:20" s="31" customFormat="1" ht="15.95" customHeight="1">
      <c r="B160" s="48" t="s">
        <v>249</v>
      </c>
      <c r="C160" s="259" t="s">
        <v>9</v>
      </c>
      <c r="D160" s="260"/>
      <c r="E160" s="260"/>
      <c r="F160" s="260"/>
      <c r="G160" s="261"/>
      <c r="H160" s="262" t="s">
        <v>10</v>
      </c>
      <c r="I160" s="263"/>
      <c r="J160" s="263"/>
      <c r="K160" s="264"/>
    </row>
    <row r="161" spans="2:12" s="31" customFormat="1" ht="15.75">
      <c r="B161" s="48" t="s">
        <v>250</v>
      </c>
      <c r="C161" s="69">
        <v>2013</v>
      </c>
      <c r="D161" s="69">
        <v>2014</v>
      </c>
      <c r="E161" s="69">
        <v>2015</v>
      </c>
      <c r="F161" s="69">
        <v>2016</v>
      </c>
      <c r="G161" s="69">
        <v>2017</v>
      </c>
      <c r="H161" s="102">
        <v>2018</v>
      </c>
      <c r="I161" s="102">
        <v>2019</v>
      </c>
      <c r="J161" s="102" t="s">
        <v>251</v>
      </c>
      <c r="K161" s="102" t="s">
        <v>252</v>
      </c>
    </row>
    <row r="162" spans="2:12" ht="15.75">
      <c r="B162" s="47" t="s">
        <v>269</v>
      </c>
      <c r="C162" s="76">
        <v>0</v>
      </c>
      <c r="D162" s="76">
        <v>0</v>
      </c>
      <c r="E162" s="76">
        <v>0</v>
      </c>
      <c r="F162" s="76">
        <v>0</v>
      </c>
      <c r="G162" s="76">
        <v>0</v>
      </c>
      <c r="H162" s="76">
        <v>0</v>
      </c>
      <c r="I162" s="76">
        <v>0</v>
      </c>
      <c r="J162" s="76">
        <v>0</v>
      </c>
      <c r="K162" s="76">
        <v>0</v>
      </c>
      <c r="L162" t="s">
        <v>274</v>
      </c>
    </row>
    <row r="163" spans="2:12" ht="15.75">
      <c r="B163" s="50" t="s">
        <v>270</v>
      </c>
      <c r="C163" s="76">
        <v>0</v>
      </c>
      <c r="D163" s="76">
        <v>0</v>
      </c>
      <c r="E163" s="76">
        <v>0</v>
      </c>
      <c r="F163" s="76">
        <v>0</v>
      </c>
      <c r="G163" s="76">
        <v>0</v>
      </c>
      <c r="H163" s="76">
        <v>0</v>
      </c>
      <c r="I163" s="76">
        <v>0</v>
      </c>
      <c r="J163" s="76">
        <v>0</v>
      </c>
      <c r="K163" s="76">
        <v>0</v>
      </c>
    </row>
    <row r="164" spans="2:12" ht="15.75">
      <c r="B164" s="50" t="s">
        <v>271</v>
      </c>
      <c r="C164" s="76">
        <v>0</v>
      </c>
      <c r="D164" s="76">
        <v>0</v>
      </c>
      <c r="E164" s="76">
        <v>0</v>
      </c>
      <c r="F164" s="76">
        <v>0</v>
      </c>
      <c r="G164" s="76">
        <v>0</v>
      </c>
      <c r="H164" s="76">
        <v>0</v>
      </c>
      <c r="I164" s="76">
        <v>0</v>
      </c>
      <c r="J164" s="76">
        <v>0</v>
      </c>
      <c r="K164" s="76">
        <v>0</v>
      </c>
    </row>
    <row r="165" spans="2:12" ht="15.75">
      <c r="B165" s="50" t="s">
        <v>272</v>
      </c>
      <c r="C165" s="76">
        <v>0</v>
      </c>
      <c r="D165" s="76">
        <v>0</v>
      </c>
      <c r="E165" s="76">
        <v>0</v>
      </c>
      <c r="F165" s="76">
        <v>0</v>
      </c>
      <c r="G165" s="76">
        <v>0</v>
      </c>
      <c r="H165" s="76">
        <v>0</v>
      </c>
      <c r="I165" s="76">
        <v>0</v>
      </c>
      <c r="J165" s="76">
        <v>0</v>
      </c>
      <c r="K165" s="76">
        <v>0</v>
      </c>
    </row>
    <row r="166" spans="2:12" ht="15.75">
      <c r="B166" s="81" t="s">
        <v>273</v>
      </c>
      <c r="C166" s="79">
        <f>(C162+C163)-(C164+C165)</f>
        <v>0</v>
      </c>
      <c r="D166" s="79">
        <f>(D162+D163)-(D164+D165)</f>
        <v>0</v>
      </c>
      <c r="E166" s="79">
        <f>(E162+E163)-(E164+E165)</f>
        <v>0</v>
      </c>
      <c r="F166" s="79">
        <f>(F162+F163)-(F164+F165)</f>
        <v>0</v>
      </c>
      <c r="G166" s="79">
        <f>(G162+G163)-(G164+G165)</f>
        <v>0</v>
      </c>
      <c r="H166" s="79">
        <f t="shared" ref="H166:K166" si="8">(H162+H163)-(H164+H165)</f>
        <v>0</v>
      </c>
      <c r="I166" s="79">
        <f t="shared" si="8"/>
        <v>0</v>
      </c>
      <c r="J166" s="79">
        <f t="shared" si="8"/>
        <v>0</v>
      </c>
      <c r="K166" s="79">
        <f t="shared" si="8"/>
        <v>0</v>
      </c>
    </row>
  </sheetData>
  <mergeCells count="64">
    <mergeCell ref="C84:K84"/>
    <mergeCell ref="C22:G22"/>
    <mergeCell ref="H22:K22"/>
    <mergeCell ref="C33:G33"/>
    <mergeCell ref="H33:K33"/>
    <mergeCell ref="C61:K61"/>
    <mergeCell ref="C63:G63"/>
    <mergeCell ref="H63:K63"/>
    <mergeCell ref="C72:K72"/>
    <mergeCell ref="C73:K73"/>
    <mergeCell ref="C74:G74"/>
    <mergeCell ref="C85:G85"/>
    <mergeCell ref="H85:K85"/>
    <mergeCell ref="C104:K104"/>
    <mergeCell ref="H74:K74"/>
    <mergeCell ref="C31:K31"/>
    <mergeCell ref="C32:K32"/>
    <mergeCell ref="C62:K62"/>
    <mergeCell ref="C83:K83"/>
    <mergeCell ref="C41:K41"/>
    <mergeCell ref="C42:K42"/>
    <mergeCell ref="C43:G43"/>
    <mergeCell ref="H43:K43"/>
    <mergeCell ref="C51:K51"/>
    <mergeCell ref="C52:K52"/>
    <mergeCell ref="C53:G53"/>
    <mergeCell ref="H53:K53"/>
    <mergeCell ref="C10:K10"/>
    <mergeCell ref="C11:G11"/>
    <mergeCell ref="H11:K11"/>
    <mergeCell ref="C20:K20"/>
    <mergeCell ref="C21:K21"/>
    <mergeCell ref="B2:E3"/>
    <mergeCell ref="C4:E4"/>
    <mergeCell ref="C5:E5"/>
    <mergeCell ref="B7:E7"/>
    <mergeCell ref="C9:K9"/>
    <mergeCell ref="C126:K126"/>
    <mergeCell ref="C127:K127"/>
    <mergeCell ref="C128:G128"/>
    <mergeCell ref="H128:K128"/>
    <mergeCell ref="C137:K137"/>
    <mergeCell ref="C106:G106"/>
    <mergeCell ref="H106:K106"/>
    <mergeCell ref="C115:K115"/>
    <mergeCell ref="C116:K116"/>
    <mergeCell ref="C117:G117"/>
    <mergeCell ref="H117:K117"/>
    <mergeCell ref="C159:K159"/>
    <mergeCell ref="C160:G160"/>
    <mergeCell ref="H160:K160"/>
    <mergeCell ref="C93:K93"/>
    <mergeCell ref="C94:K94"/>
    <mergeCell ref="C95:G95"/>
    <mergeCell ref="H95:K95"/>
    <mergeCell ref="C158:K158"/>
    <mergeCell ref="C148:K148"/>
    <mergeCell ref="C149:K149"/>
    <mergeCell ref="C150:G150"/>
    <mergeCell ref="H150:K150"/>
    <mergeCell ref="C105:K105"/>
    <mergeCell ref="C139:G139"/>
    <mergeCell ref="H139:K139"/>
    <mergeCell ref="C138:K13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Guidance!$B$44:$B$64</xm:f>
          </x14:formula1>
          <xm:sqref>C10 C21 C32 C62 C73 C84 C105 C116 C127 C138 C149 C42 C52 C94 C159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B1:I319"/>
  <sheetViews>
    <sheetView showGridLines="0" zoomScale="70" zoomScaleNormal="70" workbookViewId="0">
      <selection activeCell="E6" sqref="E6"/>
    </sheetView>
  </sheetViews>
  <sheetFormatPr defaultRowHeight="15"/>
  <cols>
    <col min="1" max="1" width="3.7109375" customWidth="1"/>
    <col min="2" max="7" width="35.7109375" customWidth="1"/>
    <col min="8" max="9" width="24.42578125" customWidth="1"/>
  </cols>
  <sheetData>
    <row r="1" spans="2:9" ht="15.75" thickBot="1"/>
    <row r="2" spans="2:9" ht="24.95" customHeight="1" thickBot="1">
      <c r="B2" s="240" t="s">
        <v>277</v>
      </c>
      <c r="C2" s="240"/>
      <c r="D2" s="240"/>
      <c r="E2" s="27"/>
      <c r="F2" s="27"/>
      <c r="G2" s="27"/>
    </row>
    <row r="3" spans="2:9" ht="24.95" customHeight="1" thickBot="1">
      <c r="B3" s="240"/>
      <c r="C3" s="240"/>
      <c r="D3" s="240"/>
      <c r="E3" s="206"/>
      <c r="F3" s="206"/>
      <c r="G3" s="206"/>
    </row>
    <row r="4" spans="2:9" ht="21" thickBot="1">
      <c r="B4" s="94" t="s">
        <v>3</v>
      </c>
      <c r="C4" s="220" t="str">
        <f>'1) Associated companies'!C4:D4</f>
        <v>TF0006</v>
      </c>
      <c r="D4" s="222"/>
      <c r="E4" s="206"/>
      <c r="F4" s="206"/>
      <c r="G4" s="206"/>
    </row>
    <row r="5" spans="2:9" ht="21" thickBot="1">
      <c r="B5" s="16" t="s">
        <v>5</v>
      </c>
      <c r="C5" s="220" t="str">
        <f>'1) Associated companies'!C5:D5</f>
        <v>thyssenkrupp Materials (UK) Ltd</v>
      </c>
      <c r="D5" s="222"/>
      <c r="E5" t="s">
        <v>278</v>
      </c>
    </row>
    <row r="7" spans="2:9" ht="15.75">
      <c r="B7" s="13" t="s">
        <v>279</v>
      </c>
      <c r="C7" s="9"/>
      <c r="D7" s="9"/>
      <c r="E7" s="9"/>
      <c r="F7" s="9"/>
      <c r="G7" s="9"/>
      <c r="H7" s="9"/>
      <c r="I7" s="9"/>
    </row>
    <row r="8" spans="2:9" ht="15.75">
      <c r="B8" s="9"/>
      <c r="C8" s="9"/>
      <c r="D8" s="9"/>
      <c r="E8" s="9"/>
      <c r="F8" s="9"/>
      <c r="G8" s="9"/>
      <c r="H8" s="9"/>
      <c r="I8" s="9"/>
    </row>
    <row r="9" spans="2:9" ht="15.75">
      <c r="B9" s="255" t="s">
        <v>280</v>
      </c>
      <c r="C9" s="255"/>
      <c r="D9" s="255"/>
      <c r="E9" s="255"/>
      <c r="F9" s="255"/>
      <c r="G9" s="255"/>
      <c r="H9" s="9"/>
      <c r="I9" s="9"/>
    </row>
    <row r="10" spans="2:9" ht="61.5">
      <c r="B10" s="96" t="s">
        <v>281</v>
      </c>
      <c r="C10" s="96" t="s">
        <v>282</v>
      </c>
      <c r="D10" s="96" t="s">
        <v>283</v>
      </c>
      <c r="E10" s="96" t="s">
        <v>284</v>
      </c>
      <c r="F10" s="96" t="s">
        <v>285</v>
      </c>
      <c r="G10" s="96" t="s">
        <v>286</v>
      </c>
      <c r="H10" s="10"/>
    </row>
    <row r="11" spans="2:9" ht="15.75">
      <c r="B11" s="42" t="s">
        <v>41</v>
      </c>
      <c r="C11" s="160"/>
      <c r="D11" s="161"/>
      <c r="E11" s="162"/>
      <c r="F11" s="163"/>
      <c r="G11" s="164"/>
      <c r="H11" s="10"/>
    </row>
    <row r="12" spans="2:9" ht="15.75">
      <c r="B12" s="42" t="s">
        <v>63</v>
      </c>
      <c r="C12" s="160"/>
      <c r="D12" s="165"/>
      <c r="E12" s="166"/>
      <c r="F12" s="167"/>
      <c r="G12" s="168"/>
      <c r="H12" s="9"/>
    </row>
    <row r="13" spans="2:9" ht="15.75">
      <c r="B13" s="42" t="s">
        <v>65</v>
      </c>
      <c r="C13" s="160"/>
      <c r="D13" s="165"/>
      <c r="E13" s="166"/>
      <c r="F13" s="167"/>
      <c r="G13" s="168"/>
      <c r="H13" s="9"/>
    </row>
    <row r="14" spans="2:9" ht="15.75">
      <c r="B14" s="42" t="s">
        <v>71</v>
      </c>
      <c r="C14" s="160"/>
      <c r="D14" s="165"/>
      <c r="E14" s="166"/>
      <c r="F14" s="167"/>
      <c r="G14" s="168"/>
      <c r="H14" s="18"/>
    </row>
    <row r="15" spans="2:9" ht="15.75">
      <c r="B15" s="42" t="s">
        <v>39</v>
      </c>
      <c r="C15" s="160"/>
      <c r="D15" s="165"/>
      <c r="E15" s="166"/>
      <c r="F15" s="167"/>
      <c r="G15" s="168"/>
      <c r="H15" s="9"/>
    </row>
    <row r="16" spans="2:9" ht="15.75">
      <c r="B16" s="42" t="s">
        <v>39</v>
      </c>
      <c r="C16" s="160"/>
      <c r="D16" s="165"/>
      <c r="E16" s="166"/>
      <c r="F16" s="167"/>
      <c r="G16" s="168"/>
      <c r="H16" s="9"/>
    </row>
    <row r="17" spans="2:8" ht="15.75">
      <c r="B17" s="42" t="s">
        <v>63</v>
      </c>
      <c r="C17" s="160"/>
      <c r="D17" s="165"/>
      <c r="E17" s="166"/>
      <c r="F17" s="167"/>
      <c r="G17" s="168"/>
      <c r="H17" s="9"/>
    </row>
    <row r="18" spans="2:8" ht="15.75">
      <c r="B18" s="42" t="s">
        <v>65</v>
      </c>
      <c r="C18" s="160"/>
      <c r="D18" s="165"/>
      <c r="E18" s="166"/>
      <c r="F18" s="167"/>
      <c r="G18" s="168"/>
      <c r="H18" s="9"/>
    </row>
    <row r="19" spans="2:8" ht="15.75">
      <c r="B19" s="42" t="s">
        <v>71</v>
      </c>
      <c r="C19" s="160"/>
      <c r="D19" s="165"/>
      <c r="E19" s="166"/>
      <c r="F19" s="167"/>
      <c r="G19" s="168"/>
      <c r="H19" s="9"/>
    </row>
    <row r="20" spans="2:8" ht="15.75">
      <c r="B20" s="42" t="s">
        <v>75</v>
      </c>
      <c r="C20" s="160"/>
      <c r="D20" s="165"/>
      <c r="E20" s="166"/>
      <c r="F20" s="167"/>
      <c r="G20" s="168"/>
      <c r="H20" s="9"/>
    </row>
    <row r="21" spans="2:8" ht="15.75">
      <c r="B21" s="42" t="s">
        <v>39</v>
      </c>
      <c r="C21" s="160"/>
      <c r="D21" s="165"/>
      <c r="E21" s="166"/>
      <c r="F21" s="167"/>
      <c r="G21" s="168"/>
      <c r="H21" s="9"/>
    </row>
    <row r="22" spans="2:8" ht="15.75">
      <c r="B22" s="42" t="s">
        <v>39</v>
      </c>
      <c r="C22" s="160"/>
      <c r="D22" s="165"/>
      <c r="E22" s="166"/>
      <c r="F22" s="167"/>
      <c r="G22" s="168"/>
      <c r="H22" s="9"/>
    </row>
    <row r="23" spans="2:8" ht="15.75">
      <c r="B23" s="42" t="s">
        <v>63</v>
      </c>
      <c r="C23" s="160"/>
      <c r="D23" s="165"/>
      <c r="E23" s="166"/>
      <c r="F23" s="167"/>
      <c r="G23" s="168"/>
      <c r="H23" s="9"/>
    </row>
    <row r="24" spans="2:8" ht="30">
      <c r="B24" s="119" t="s">
        <v>35</v>
      </c>
      <c r="C24" s="169"/>
      <c r="D24" s="170"/>
      <c r="E24" s="171"/>
      <c r="F24" s="172"/>
      <c r="G24" s="173"/>
      <c r="H24" s="10"/>
    </row>
    <row r="25" spans="2:8" ht="30">
      <c r="B25" s="119" t="s">
        <v>35</v>
      </c>
      <c r="C25" s="169"/>
      <c r="D25" s="170"/>
      <c r="E25" s="171"/>
      <c r="F25" s="172"/>
      <c r="G25" s="173"/>
      <c r="H25" s="10"/>
    </row>
    <row r="26" spans="2:8" ht="30">
      <c r="B26" s="119" t="s">
        <v>35</v>
      </c>
      <c r="C26" s="169"/>
      <c r="D26" s="170"/>
      <c r="E26" s="171"/>
      <c r="F26" s="172"/>
      <c r="G26" s="173"/>
      <c r="H26" s="10"/>
    </row>
    <row r="27" spans="2:8" ht="30">
      <c r="B27" s="119" t="s">
        <v>35</v>
      </c>
      <c r="C27" s="169"/>
      <c r="D27" s="170"/>
      <c r="E27" s="171"/>
      <c r="F27" s="172"/>
      <c r="G27" s="173"/>
      <c r="H27" s="10"/>
    </row>
    <row r="28" spans="2:8" ht="30">
      <c r="B28" s="119" t="s">
        <v>35</v>
      </c>
      <c r="C28" s="169"/>
      <c r="D28" s="170"/>
      <c r="E28" s="171"/>
      <c r="F28" s="172"/>
      <c r="G28" s="173"/>
      <c r="H28" s="10"/>
    </row>
    <row r="29" spans="2:8" ht="30">
      <c r="B29" s="119" t="s">
        <v>35</v>
      </c>
      <c r="C29" s="169"/>
      <c r="D29" s="170"/>
      <c r="E29" s="171"/>
      <c r="F29" s="172"/>
      <c r="G29" s="173"/>
      <c r="H29" s="10"/>
    </row>
    <row r="30" spans="2:8" ht="30">
      <c r="B30" s="119" t="s">
        <v>35</v>
      </c>
      <c r="C30" s="169"/>
      <c r="D30" s="170"/>
      <c r="E30" s="171"/>
      <c r="F30" s="172"/>
      <c r="G30" s="173"/>
      <c r="H30" s="10"/>
    </row>
    <row r="31" spans="2:8" ht="30">
      <c r="B31" s="119" t="s">
        <v>35</v>
      </c>
      <c r="C31" s="169"/>
      <c r="D31" s="170"/>
      <c r="E31" s="171"/>
      <c r="F31" s="172"/>
      <c r="G31" s="173"/>
      <c r="H31" s="10"/>
    </row>
    <row r="32" spans="2:8" ht="30">
      <c r="B32" s="119" t="s">
        <v>35</v>
      </c>
      <c r="C32" s="169"/>
      <c r="D32" s="170"/>
      <c r="E32" s="171"/>
      <c r="F32" s="172"/>
      <c r="G32" s="173"/>
      <c r="H32" s="10"/>
    </row>
    <row r="33" spans="2:8" ht="30">
      <c r="B33" s="119" t="s">
        <v>35</v>
      </c>
      <c r="C33" s="169"/>
      <c r="D33" s="170"/>
      <c r="E33" s="171"/>
      <c r="F33" s="172"/>
      <c r="G33" s="173"/>
      <c r="H33" s="10"/>
    </row>
    <row r="34" spans="2:8" ht="30">
      <c r="B34" s="119" t="s">
        <v>35</v>
      </c>
      <c r="C34" s="169"/>
      <c r="D34" s="170"/>
      <c r="E34" s="171"/>
      <c r="F34" s="172"/>
      <c r="G34" s="173"/>
      <c r="H34" s="10"/>
    </row>
    <row r="35" spans="2:8" ht="30">
      <c r="B35" s="119" t="s">
        <v>35</v>
      </c>
      <c r="C35" s="169"/>
      <c r="D35" s="170"/>
      <c r="E35" s="171"/>
      <c r="F35" s="172"/>
      <c r="G35" s="173"/>
      <c r="H35" s="10"/>
    </row>
    <row r="36" spans="2:8" ht="30">
      <c r="B36" s="119" t="s">
        <v>35</v>
      </c>
      <c r="C36" s="169"/>
      <c r="D36" s="170"/>
      <c r="E36" s="171"/>
      <c r="F36" s="172"/>
      <c r="G36" s="173"/>
      <c r="H36" s="10"/>
    </row>
    <row r="37" spans="2:8" ht="30">
      <c r="B37" s="119" t="s">
        <v>35</v>
      </c>
      <c r="C37" s="169"/>
      <c r="D37" s="170"/>
      <c r="E37" s="171"/>
      <c r="F37" s="172"/>
      <c r="G37" s="173"/>
      <c r="H37" s="10"/>
    </row>
    <row r="38" spans="2:8" ht="30">
      <c r="B38" s="119" t="s">
        <v>35</v>
      </c>
      <c r="C38" s="169"/>
      <c r="D38" s="170"/>
      <c r="E38" s="171"/>
      <c r="F38" s="172"/>
      <c r="G38" s="173"/>
      <c r="H38" s="10"/>
    </row>
    <row r="39" spans="2:8" ht="30">
      <c r="B39" s="119" t="s">
        <v>35</v>
      </c>
      <c r="C39" s="169"/>
      <c r="D39" s="170"/>
      <c r="E39" s="171"/>
      <c r="F39" s="172"/>
      <c r="G39" s="173"/>
      <c r="H39" s="10"/>
    </row>
    <row r="40" spans="2:8" ht="30">
      <c r="B40" s="119" t="s">
        <v>35</v>
      </c>
      <c r="C40" s="169"/>
      <c r="D40" s="170"/>
      <c r="E40" s="171"/>
      <c r="F40" s="172"/>
      <c r="G40" s="173"/>
      <c r="H40" s="10"/>
    </row>
    <row r="41" spans="2:8" ht="30">
      <c r="B41" s="119" t="s">
        <v>35</v>
      </c>
      <c r="C41" s="169"/>
      <c r="D41" s="170"/>
      <c r="E41" s="171"/>
      <c r="F41" s="172"/>
      <c r="G41" s="173"/>
      <c r="H41" s="10"/>
    </row>
    <row r="42" spans="2:8" ht="25.5">
      <c r="B42" s="42" t="s">
        <v>37</v>
      </c>
      <c r="C42" s="174"/>
      <c r="D42" s="170"/>
      <c r="E42" s="166"/>
      <c r="F42" s="175"/>
      <c r="G42" s="168"/>
      <c r="H42" s="9"/>
    </row>
    <row r="43" spans="2:8" ht="25.5">
      <c r="B43" s="42" t="s">
        <v>37</v>
      </c>
      <c r="C43" s="174"/>
      <c r="D43" s="170"/>
      <c r="E43" s="166"/>
      <c r="F43" s="175"/>
      <c r="G43" s="168"/>
      <c r="H43" s="9"/>
    </row>
    <row r="44" spans="2:8" ht="25.5">
      <c r="B44" s="42" t="s">
        <v>37</v>
      </c>
      <c r="C44" s="174"/>
      <c r="D44" s="170"/>
      <c r="E44" s="166"/>
      <c r="F44" s="175"/>
      <c r="G44" s="168"/>
      <c r="H44" s="9"/>
    </row>
    <row r="45" spans="2:8" ht="25.5">
      <c r="B45" s="42" t="s">
        <v>37</v>
      </c>
      <c r="C45" s="174"/>
      <c r="D45" s="170"/>
      <c r="E45" s="166"/>
      <c r="F45" s="175"/>
      <c r="G45" s="168"/>
      <c r="H45" s="9"/>
    </row>
    <row r="46" spans="2:8" ht="25.5">
      <c r="B46" s="42" t="s">
        <v>37</v>
      </c>
      <c r="C46" s="174"/>
      <c r="D46" s="170"/>
      <c r="E46" s="166"/>
      <c r="F46" s="175"/>
      <c r="G46" s="168"/>
      <c r="H46" s="9"/>
    </row>
    <row r="47" spans="2:8" ht="25.5">
      <c r="B47" s="42" t="s">
        <v>37</v>
      </c>
      <c r="C47" s="174"/>
      <c r="D47" s="170"/>
      <c r="E47" s="166"/>
      <c r="F47" s="175"/>
      <c r="G47" s="168"/>
      <c r="H47" s="9"/>
    </row>
    <row r="48" spans="2:8" ht="25.5">
      <c r="B48" s="42" t="s">
        <v>37</v>
      </c>
      <c r="C48" s="174"/>
      <c r="D48" s="170"/>
      <c r="E48" s="166"/>
      <c r="F48" s="175"/>
      <c r="G48" s="168"/>
      <c r="H48" s="9"/>
    </row>
    <row r="49" spans="2:8" ht="15.75">
      <c r="B49" s="42" t="s">
        <v>39</v>
      </c>
      <c r="C49" s="174"/>
      <c r="D49" s="170"/>
      <c r="E49" s="166"/>
      <c r="F49" s="175"/>
      <c r="G49" s="168"/>
      <c r="H49" s="9"/>
    </row>
    <row r="50" spans="2:8" ht="15.75">
      <c r="B50" s="42" t="s">
        <v>39</v>
      </c>
      <c r="C50" s="174"/>
      <c r="D50" s="170"/>
      <c r="E50" s="166"/>
      <c r="F50" s="175"/>
      <c r="G50" s="168"/>
      <c r="H50" s="9"/>
    </row>
    <row r="51" spans="2:8" ht="15.75">
      <c r="B51" s="42" t="s">
        <v>39</v>
      </c>
      <c r="C51" s="174"/>
      <c r="D51" s="170"/>
      <c r="E51" s="166"/>
      <c r="F51" s="175"/>
      <c r="G51" s="168"/>
      <c r="H51" s="9"/>
    </row>
    <row r="52" spans="2:8" ht="15.75">
      <c r="B52" s="42" t="s">
        <v>39</v>
      </c>
      <c r="C52" s="174"/>
      <c r="D52" s="170"/>
      <c r="E52" s="166"/>
      <c r="F52" s="175"/>
      <c r="G52" s="168"/>
      <c r="H52" s="9"/>
    </row>
    <row r="53" spans="2:8" ht="15.75">
      <c r="B53" s="42" t="s">
        <v>39</v>
      </c>
      <c r="C53" s="174"/>
      <c r="D53" s="170"/>
      <c r="E53" s="166"/>
      <c r="F53" s="175"/>
      <c r="G53" s="168"/>
      <c r="H53" s="9"/>
    </row>
    <row r="54" spans="2:8" ht="15.75">
      <c r="B54" s="42" t="s">
        <v>39</v>
      </c>
      <c r="C54" s="174"/>
      <c r="D54" s="170"/>
      <c r="E54" s="166"/>
      <c r="F54" s="175"/>
      <c r="G54" s="168"/>
      <c r="H54" s="9"/>
    </row>
    <row r="55" spans="2:8" ht="15.75">
      <c r="B55" s="42" t="s">
        <v>39</v>
      </c>
      <c r="C55" s="174"/>
      <c r="D55" s="170"/>
      <c r="E55" s="166"/>
      <c r="F55" s="175"/>
      <c r="G55" s="168"/>
      <c r="H55" s="9"/>
    </row>
    <row r="56" spans="2:8" ht="15.75">
      <c r="B56" s="42" t="s">
        <v>39</v>
      </c>
      <c r="C56" s="174"/>
      <c r="D56" s="170"/>
      <c r="E56" s="166"/>
      <c r="F56" s="175"/>
      <c r="G56" s="168"/>
      <c r="H56" s="9"/>
    </row>
    <row r="57" spans="2:8" ht="15.75">
      <c r="B57" s="42" t="s">
        <v>39</v>
      </c>
      <c r="C57" s="174"/>
      <c r="D57" s="170"/>
      <c r="E57" s="166"/>
      <c r="F57" s="175"/>
      <c r="G57" s="168"/>
      <c r="H57" s="9"/>
    </row>
    <row r="58" spans="2:8" ht="15.75">
      <c r="B58" s="42" t="s">
        <v>39</v>
      </c>
      <c r="C58" s="174"/>
      <c r="D58" s="170"/>
      <c r="E58" s="166"/>
      <c r="F58" s="175"/>
      <c r="G58" s="168"/>
      <c r="H58" s="9"/>
    </row>
    <row r="59" spans="2:8" ht="15.75">
      <c r="B59" s="42" t="s">
        <v>39</v>
      </c>
      <c r="C59" s="174"/>
      <c r="D59" s="170"/>
      <c r="E59" s="166"/>
      <c r="F59" s="175"/>
      <c r="G59" s="168"/>
      <c r="H59" s="9"/>
    </row>
    <row r="60" spans="2:8" ht="15.75">
      <c r="B60" s="42" t="s">
        <v>39</v>
      </c>
      <c r="C60" s="174"/>
      <c r="D60" s="170"/>
      <c r="E60" s="166"/>
      <c r="F60" s="175"/>
      <c r="G60" s="168"/>
      <c r="H60" s="9"/>
    </row>
    <row r="61" spans="2:8" ht="15.75">
      <c r="B61" s="42" t="s">
        <v>39</v>
      </c>
      <c r="C61" s="174"/>
      <c r="D61" s="170"/>
      <c r="E61" s="166"/>
      <c r="F61" s="175"/>
      <c r="G61" s="168"/>
      <c r="H61" s="9"/>
    </row>
    <row r="62" spans="2:8" ht="15.75">
      <c r="B62" s="42" t="s">
        <v>39</v>
      </c>
      <c r="C62" s="174"/>
      <c r="D62" s="170"/>
      <c r="E62" s="166"/>
      <c r="F62" s="175"/>
      <c r="G62" s="168"/>
      <c r="H62" s="9"/>
    </row>
    <row r="63" spans="2:8" ht="15.75">
      <c r="B63" s="42" t="s">
        <v>39</v>
      </c>
      <c r="C63" s="174"/>
      <c r="D63" s="170"/>
      <c r="E63" s="166"/>
      <c r="F63" s="175"/>
      <c r="G63" s="168"/>
      <c r="H63" s="9"/>
    </row>
    <row r="64" spans="2:8" ht="15.75">
      <c r="B64" s="42" t="s">
        <v>39</v>
      </c>
      <c r="C64" s="174"/>
      <c r="D64" s="170"/>
      <c r="E64" s="166"/>
      <c r="F64" s="175"/>
      <c r="G64" s="168"/>
      <c r="H64" s="9"/>
    </row>
    <row r="65" spans="2:9" ht="15.75">
      <c r="B65" s="42" t="s">
        <v>39</v>
      </c>
      <c r="C65" s="174"/>
      <c r="D65" s="170"/>
      <c r="E65" s="166"/>
      <c r="F65" s="175"/>
      <c r="G65" s="168"/>
      <c r="H65" s="9"/>
    </row>
    <row r="66" spans="2:9" ht="15.75">
      <c r="B66" s="42" t="s">
        <v>39</v>
      </c>
      <c r="C66" s="174"/>
      <c r="D66" s="170"/>
      <c r="E66" s="166"/>
      <c r="F66" s="175"/>
      <c r="G66" s="168"/>
      <c r="H66" s="9"/>
    </row>
    <row r="67" spans="2:9" ht="15.75">
      <c r="B67" s="42" t="s">
        <v>43</v>
      </c>
      <c r="C67" s="174"/>
      <c r="D67" s="170"/>
      <c r="E67" s="166"/>
      <c r="F67" s="175"/>
      <c r="G67" s="168"/>
      <c r="H67" s="18"/>
    </row>
    <row r="68" spans="2:9" ht="15.75">
      <c r="B68" s="42" t="s">
        <v>43</v>
      </c>
      <c r="C68" s="174"/>
      <c r="D68" s="170"/>
      <c r="E68" s="166"/>
      <c r="F68" s="175"/>
      <c r="G68" s="168"/>
      <c r="H68" s="9"/>
    </row>
    <row r="69" spans="2:9" ht="25.5">
      <c r="B69" s="42" t="s">
        <v>47</v>
      </c>
      <c r="C69" s="174"/>
      <c r="D69" s="170"/>
      <c r="E69" s="166"/>
      <c r="F69" s="175"/>
      <c r="G69" s="168"/>
      <c r="H69" s="9"/>
    </row>
    <row r="70" spans="2:9" ht="25.5">
      <c r="B70" s="42" t="s">
        <v>47</v>
      </c>
      <c r="C70" s="174"/>
      <c r="D70" s="170"/>
      <c r="E70" s="166"/>
      <c r="F70" s="175"/>
      <c r="G70" s="168"/>
      <c r="H70" s="9"/>
    </row>
    <row r="71" spans="2:9" ht="25.5">
      <c r="B71" s="42" t="s">
        <v>47</v>
      </c>
      <c r="C71" s="174"/>
      <c r="D71" s="170"/>
      <c r="E71" s="166"/>
      <c r="F71" s="175"/>
      <c r="G71" s="168"/>
      <c r="H71" s="9"/>
    </row>
    <row r="72" spans="2:9" ht="25.5">
      <c r="B72" s="42" t="s">
        <v>47</v>
      </c>
      <c r="C72" s="174"/>
      <c r="D72" s="170"/>
      <c r="E72" s="166"/>
      <c r="F72" s="175"/>
      <c r="G72" s="168"/>
      <c r="H72" s="9"/>
    </row>
    <row r="73" spans="2:9" ht="25.5">
      <c r="B73" s="42" t="s">
        <v>47</v>
      </c>
      <c r="C73" s="174"/>
      <c r="D73" s="170"/>
      <c r="E73" s="166"/>
      <c r="F73" s="175"/>
      <c r="G73" s="168"/>
      <c r="H73" s="9"/>
    </row>
    <row r="74" spans="2:9" ht="15.75">
      <c r="B74" s="9"/>
      <c r="C74" s="9"/>
      <c r="D74" s="9"/>
      <c r="E74" s="9" t="s">
        <v>287</v>
      </c>
      <c r="F74" s="9"/>
      <c r="G74" s="9"/>
      <c r="H74" s="9"/>
      <c r="I74" s="9"/>
    </row>
    <row r="75" spans="2:9" ht="15.75">
      <c r="B75" s="9"/>
      <c r="C75" s="9"/>
      <c r="D75" s="9"/>
      <c r="E75" s="9"/>
      <c r="F75" s="9"/>
      <c r="G75" s="9"/>
      <c r="H75" s="9"/>
      <c r="I75" s="9"/>
    </row>
    <row r="76" spans="2:9" ht="15.75">
      <c r="B76" s="9"/>
      <c r="C76" s="9"/>
      <c r="D76" s="9"/>
      <c r="E76" s="9"/>
      <c r="F76" s="9"/>
      <c r="G76" s="9"/>
      <c r="H76" s="9"/>
      <c r="I76" s="9"/>
    </row>
    <row r="77" spans="2:9" ht="15.75">
      <c r="B77" s="9"/>
      <c r="C77" s="9"/>
      <c r="D77" s="9"/>
      <c r="E77" s="9"/>
      <c r="F77" s="9"/>
      <c r="G77" s="9"/>
      <c r="H77" s="9"/>
      <c r="I77" s="9"/>
    </row>
    <row r="78" spans="2:9" ht="15.75">
      <c r="B78" s="9"/>
      <c r="C78" s="9"/>
      <c r="D78" s="9"/>
      <c r="E78" s="9"/>
      <c r="F78" s="9"/>
      <c r="G78" s="9"/>
      <c r="H78" s="9"/>
      <c r="I78" s="9"/>
    </row>
    <row r="79" spans="2:9" ht="15.75">
      <c r="B79" s="9"/>
      <c r="C79" s="9"/>
      <c r="D79" s="9"/>
      <c r="E79" s="9"/>
      <c r="F79" s="9"/>
      <c r="G79" s="9"/>
      <c r="H79" s="9"/>
      <c r="I79" s="9"/>
    </row>
    <row r="80" spans="2:9" ht="15.75">
      <c r="B80" s="9"/>
      <c r="C80" s="9"/>
      <c r="D80" s="9"/>
      <c r="E80" s="9"/>
      <c r="F80" s="9"/>
      <c r="G80" s="9"/>
      <c r="H80" s="9"/>
      <c r="I80" s="9"/>
    </row>
    <row r="81" spans="2:9" ht="15.75">
      <c r="B81" s="9"/>
      <c r="C81" s="9"/>
      <c r="D81" s="9"/>
      <c r="E81" s="9"/>
      <c r="F81" s="9"/>
      <c r="G81" s="9"/>
      <c r="H81" s="9"/>
      <c r="I81" s="9"/>
    </row>
    <row r="82" spans="2:9" ht="15.75">
      <c r="B82" s="9"/>
      <c r="C82" s="9"/>
      <c r="D82" s="9"/>
      <c r="E82" s="9"/>
      <c r="F82" s="9"/>
      <c r="G82" s="9"/>
      <c r="H82" s="9"/>
      <c r="I82" s="9"/>
    </row>
    <row r="83" spans="2:9" ht="15.75">
      <c r="B83" s="9"/>
      <c r="C83" s="9"/>
      <c r="D83" s="9"/>
      <c r="E83" s="9"/>
      <c r="F83" s="9"/>
      <c r="G83" s="9"/>
      <c r="H83" s="9"/>
      <c r="I83" s="9"/>
    </row>
    <row r="84" spans="2:9" ht="15.75">
      <c r="B84" s="9"/>
      <c r="C84" s="9"/>
      <c r="D84" s="9"/>
      <c r="E84" s="9"/>
      <c r="F84" s="9"/>
      <c r="G84" s="9"/>
      <c r="H84" s="9"/>
      <c r="I84" s="9"/>
    </row>
    <row r="85" spans="2:9" ht="15.75">
      <c r="B85" s="9"/>
      <c r="C85" s="9"/>
      <c r="D85" s="9"/>
      <c r="E85" s="9"/>
      <c r="F85" s="9"/>
      <c r="G85" s="9"/>
      <c r="H85" s="9"/>
      <c r="I85" s="9"/>
    </row>
    <row r="86" spans="2:9" ht="15.75">
      <c r="B86" s="9"/>
      <c r="C86" s="9"/>
      <c r="D86" s="9"/>
      <c r="E86" s="9"/>
      <c r="F86" s="9"/>
      <c r="G86" s="9"/>
      <c r="H86" s="9"/>
      <c r="I86" s="9"/>
    </row>
    <row r="87" spans="2:9" ht="15.75">
      <c r="B87" s="9"/>
      <c r="C87" s="9"/>
      <c r="D87" s="9"/>
      <c r="E87" s="9"/>
      <c r="F87" s="9"/>
      <c r="G87" s="9"/>
      <c r="H87" s="9"/>
      <c r="I87" s="9"/>
    </row>
    <row r="88" spans="2:9" ht="15.75">
      <c r="B88" s="9"/>
      <c r="C88" s="9"/>
      <c r="D88" s="9"/>
      <c r="E88" s="9"/>
      <c r="F88" s="9"/>
      <c r="G88" s="9"/>
      <c r="H88" s="9"/>
      <c r="I88" s="9"/>
    </row>
    <row r="89" spans="2:9" ht="15.75">
      <c r="B89" s="9"/>
      <c r="C89" s="9"/>
      <c r="D89" s="9"/>
      <c r="E89" s="9"/>
      <c r="F89" s="9"/>
      <c r="G89" s="9"/>
      <c r="H89" s="9"/>
      <c r="I89" s="9"/>
    </row>
    <row r="90" spans="2:9" ht="15.75">
      <c r="B90" s="9"/>
      <c r="C90" s="9"/>
      <c r="D90" s="9"/>
      <c r="E90" s="9"/>
      <c r="F90" s="9"/>
      <c r="G90" s="9"/>
      <c r="H90" s="9"/>
      <c r="I90" s="9"/>
    </row>
    <row r="91" spans="2:9" ht="15.75">
      <c r="B91" s="9"/>
      <c r="C91" s="9"/>
      <c r="D91" s="9"/>
      <c r="E91" s="9"/>
      <c r="F91" s="9"/>
      <c r="G91" s="9"/>
      <c r="H91" s="9"/>
      <c r="I91" s="9"/>
    </row>
    <row r="92" spans="2:9" ht="15.75">
      <c r="B92" s="9"/>
      <c r="C92" s="9"/>
      <c r="D92" s="9"/>
      <c r="E92" s="9"/>
      <c r="F92" s="9"/>
      <c r="G92" s="9"/>
      <c r="H92" s="9"/>
      <c r="I92" s="9"/>
    </row>
    <row r="93" spans="2:9" ht="15.75">
      <c r="B93" s="9"/>
      <c r="C93" s="9"/>
      <c r="D93" s="9"/>
      <c r="E93" s="9"/>
      <c r="F93" s="9"/>
      <c r="G93" s="9"/>
      <c r="H93" s="9"/>
      <c r="I93" s="9"/>
    </row>
    <row r="94" spans="2:9" ht="15.75">
      <c r="B94" s="9"/>
      <c r="C94" s="9"/>
      <c r="D94" s="9"/>
      <c r="E94" s="9"/>
      <c r="F94" s="9"/>
      <c r="G94" s="9"/>
      <c r="H94" s="9"/>
      <c r="I94" s="9"/>
    </row>
    <row r="95" spans="2:9" ht="15.75">
      <c r="B95" s="9"/>
      <c r="C95" s="9"/>
      <c r="D95" s="9"/>
      <c r="E95" s="9"/>
      <c r="F95" s="9"/>
      <c r="G95" s="9"/>
      <c r="H95" s="9"/>
      <c r="I95" s="9"/>
    </row>
    <row r="96" spans="2:9" ht="15.75">
      <c r="B96" s="9"/>
      <c r="C96" s="9"/>
      <c r="D96" s="9"/>
      <c r="E96" s="9"/>
      <c r="F96" s="9"/>
      <c r="G96" s="9"/>
      <c r="H96" s="9"/>
      <c r="I96" s="9"/>
    </row>
    <row r="97" spans="2:9" ht="15.75">
      <c r="B97" s="9"/>
      <c r="C97" s="9"/>
      <c r="D97" s="9"/>
      <c r="E97" s="9"/>
      <c r="F97" s="9"/>
      <c r="G97" s="9"/>
      <c r="H97" s="9"/>
      <c r="I97" s="9"/>
    </row>
    <row r="98" spans="2:9" ht="15.75">
      <c r="B98" s="9"/>
      <c r="C98" s="9"/>
      <c r="D98" s="9"/>
      <c r="E98" s="9"/>
      <c r="F98" s="9"/>
      <c r="G98" s="9"/>
      <c r="H98" s="9"/>
      <c r="I98" s="9"/>
    </row>
    <row r="99" spans="2:9" ht="15.75">
      <c r="B99" s="9"/>
      <c r="C99" s="9"/>
      <c r="D99" s="9"/>
      <c r="E99" s="9"/>
      <c r="F99" s="9"/>
      <c r="G99" s="9"/>
      <c r="H99" s="9"/>
      <c r="I99" s="9"/>
    </row>
    <row r="100" spans="2:9" ht="15.75">
      <c r="B100" s="9"/>
      <c r="C100" s="9"/>
      <c r="D100" s="9"/>
      <c r="E100" s="9"/>
      <c r="F100" s="9"/>
      <c r="G100" s="9"/>
      <c r="H100" s="9"/>
      <c r="I100" s="9"/>
    </row>
    <row r="101" spans="2:9" ht="15.75">
      <c r="B101" s="9"/>
      <c r="C101" s="9"/>
      <c r="D101" s="9"/>
      <c r="E101" s="9"/>
      <c r="F101" s="9"/>
      <c r="G101" s="9"/>
      <c r="H101" s="9"/>
      <c r="I101" s="9"/>
    </row>
    <row r="102" spans="2:9" ht="15.75">
      <c r="B102" s="9"/>
      <c r="C102" s="9"/>
      <c r="D102" s="9"/>
      <c r="E102" s="9"/>
      <c r="F102" s="9"/>
      <c r="G102" s="9"/>
      <c r="H102" s="9"/>
      <c r="I102" s="9"/>
    </row>
    <row r="103" spans="2:9" ht="15.75">
      <c r="B103" s="9"/>
      <c r="C103" s="9"/>
      <c r="D103" s="9"/>
      <c r="E103" s="9"/>
      <c r="F103" s="9"/>
      <c r="G103" s="9"/>
      <c r="H103" s="9"/>
      <c r="I103" s="9"/>
    </row>
    <row r="104" spans="2:9" ht="15.75">
      <c r="B104" s="9"/>
      <c r="C104" s="9"/>
      <c r="D104" s="9"/>
      <c r="E104" s="9"/>
      <c r="F104" s="9"/>
      <c r="G104" s="9"/>
      <c r="H104" s="9"/>
      <c r="I104" s="9"/>
    </row>
    <row r="105" spans="2:9" ht="15.75">
      <c r="B105" s="9"/>
      <c r="C105" s="9"/>
      <c r="D105" s="9"/>
      <c r="E105" s="9"/>
      <c r="F105" s="9"/>
      <c r="G105" s="9"/>
      <c r="H105" s="9"/>
      <c r="I105" s="9"/>
    </row>
    <row r="106" spans="2:9" ht="15.75">
      <c r="B106" s="9"/>
      <c r="C106" s="9"/>
      <c r="D106" s="9"/>
      <c r="E106" s="9"/>
      <c r="F106" s="9"/>
      <c r="G106" s="9"/>
      <c r="H106" s="9"/>
      <c r="I106" s="9"/>
    </row>
    <row r="107" spans="2:9" ht="15.75">
      <c r="B107" s="9"/>
      <c r="C107" s="9"/>
      <c r="D107" s="9"/>
      <c r="E107" s="9"/>
      <c r="F107" s="9"/>
      <c r="G107" s="9"/>
      <c r="H107" s="9"/>
      <c r="I107" s="9"/>
    </row>
    <row r="108" spans="2:9" ht="15.75">
      <c r="B108" s="9"/>
      <c r="C108" s="9"/>
      <c r="D108" s="9"/>
      <c r="E108" s="9"/>
      <c r="F108" s="9"/>
      <c r="G108" s="9"/>
      <c r="H108" s="9"/>
      <c r="I108" s="9"/>
    </row>
    <row r="109" spans="2:9" ht="15.75">
      <c r="B109" s="9"/>
      <c r="C109" s="9"/>
      <c r="D109" s="9"/>
      <c r="E109" s="9"/>
      <c r="F109" s="9"/>
      <c r="G109" s="9"/>
      <c r="H109" s="9"/>
      <c r="I109" s="9"/>
    </row>
    <row r="110" spans="2:9" ht="15.75">
      <c r="B110" s="9"/>
      <c r="C110" s="9"/>
      <c r="D110" s="9"/>
      <c r="E110" s="9"/>
      <c r="F110" s="9"/>
      <c r="G110" s="9"/>
      <c r="H110" s="9"/>
      <c r="I110" s="9"/>
    </row>
    <row r="111" spans="2:9" ht="15.75">
      <c r="B111" s="9"/>
      <c r="C111" s="9"/>
      <c r="D111" s="9"/>
      <c r="E111" s="9"/>
      <c r="F111" s="9"/>
      <c r="G111" s="9"/>
      <c r="H111" s="9"/>
      <c r="I111" s="9"/>
    </row>
    <row r="112" spans="2:9" ht="15.75">
      <c r="B112" s="9"/>
      <c r="C112" s="9"/>
      <c r="D112" s="9"/>
      <c r="E112" s="9"/>
      <c r="F112" s="9"/>
      <c r="G112" s="9"/>
      <c r="H112" s="9"/>
      <c r="I112" s="9"/>
    </row>
    <row r="113" spans="2:9" ht="15.75">
      <c r="B113" s="9"/>
      <c r="C113" s="9"/>
      <c r="D113" s="9"/>
      <c r="E113" s="9"/>
      <c r="F113" s="9"/>
      <c r="G113" s="9"/>
      <c r="H113" s="9"/>
      <c r="I113" s="9"/>
    </row>
    <row r="114" spans="2:9" ht="15.75">
      <c r="B114" s="9"/>
      <c r="C114" s="9"/>
      <c r="D114" s="9"/>
      <c r="E114" s="9"/>
      <c r="F114" s="9"/>
      <c r="G114" s="9"/>
      <c r="H114" s="9"/>
      <c r="I114" s="9"/>
    </row>
    <row r="115" spans="2:9" ht="15.75">
      <c r="B115" s="9"/>
      <c r="C115" s="9"/>
      <c r="D115" s="9"/>
      <c r="E115" s="9"/>
      <c r="F115" s="9"/>
      <c r="G115" s="9"/>
      <c r="H115" s="9"/>
      <c r="I115" s="9"/>
    </row>
    <row r="116" spans="2:9" ht="15.75">
      <c r="B116" s="9"/>
      <c r="C116" s="9"/>
      <c r="D116" s="9"/>
      <c r="E116" s="9"/>
      <c r="F116" s="9"/>
      <c r="G116" s="9"/>
      <c r="H116" s="9"/>
      <c r="I116" s="9"/>
    </row>
    <row r="117" spans="2:9" ht="15.75">
      <c r="B117" s="9"/>
      <c r="C117" s="9"/>
      <c r="D117" s="9"/>
      <c r="E117" s="9"/>
      <c r="F117" s="9"/>
      <c r="G117" s="9"/>
      <c r="H117" s="9"/>
      <c r="I117" s="9"/>
    </row>
    <row r="118" spans="2:9" ht="15.75">
      <c r="B118" s="9"/>
      <c r="C118" s="9"/>
      <c r="D118" s="9"/>
      <c r="E118" s="9"/>
      <c r="F118" s="9"/>
      <c r="G118" s="9"/>
      <c r="H118" s="9"/>
      <c r="I118" s="9"/>
    </row>
    <row r="119" spans="2:9" ht="15.75">
      <c r="B119" s="9"/>
      <c r="C119" s="9"/>
      <c r="D119" s="9"/>
      <c r="E119" s="9"/>
      <c r="F119" s="9"/>
      <c r="G119" s="9"/>
      <c r="H119" s="9"/>
      <c r="I119" s="9"/>
    </row>
    <row r="120" spans="2:9" ht="15.75">
      <c r="B120" s="9"/>
      <c r="C120" s="9"/>
      <c r="D120" s="9"/>
      <c r="E120" s="9"/>
      <c r="F120" s="9"/>
      <c r="G120" s="9"/>
      <c r="H120" s="9"/>
      <c r="I120" s="9"/>
    </row>
    <row r="121" spans="2:9" ht="15.75">
      <c r="B121" s="9"/>
      <c r="C121" s="9"/>
      <c r="D121" s="9"/>
      <c r="E121" s="9"/>
      <c r="F121" s="9"/>
      <c r="G121" s="9"/>
      <c r="H121" s="9"/>
      <c r="I121" s="9"/>
    </row>
    <row r="122" spans="2:9" ht="15.75">
      <c r="B122" s="9"/>
      <c r="C122" s="9"/>
      <c r="D122" s="9"/>
      <c r="E122" s="9"/>
      <c r="F122" s="9"/>
      <c r="G122" s="9"/>
      <c r="H122" s="9"/>
      <c r="I122" s="9"/>
    </row>
    <row r="123" spans="2:9" ht="15.75">
      <c r="B123" s="9"/>
      <c r="C123" s="9"/>
      <c r="D123" s="9"/>
      <c r="E123" s="9"/>
      <c r="F123" s="9"/>
      <c r="G123" s="9"/>
      <c r="H123" s="9"/>
      <c r="I123" s="9"/>
    </row>
    <row r="124" spans="2:9" ht="15.75">
      <c r="B124" s="9"/>
      <c r="C124" s="9"/>
      <c r="D124" s="9"/>
      <c r="E124" s="9"/>
      <c r="F124" s="9"/>
      <c r="G124" s="9"/>
      <c r="H124" s="9"/>
      <c r="I124" s="9"/>
    </row>
    <row r="125" spans="2:9" ht="15.75">
      <c r="B125" s="9"/>
      <c r="C125" s="9"/>
      <c r="D125" s="9"/>
      <c r="E125" s="9"/>
      <c r="F125" s="9"/>
      <c r="G125" s="9"/>
      <c r="H125" s="9"/>
      <c r="I125" s="9"/>
    </row>
    <row r="126" spans="2:9" ht="15.75">
      <c r="B126" s="9"/>
      <c r="C126" s="9"/>
      <c r="D126" s="9"/>
      <c r="E126" s="9"/>
      <c r="F126" s="9"/>
      <c r="G126" s="9"/>
      <c r="H126" s="9"/>
      <c r="I126" s="9"/>
    </row>
    <row r="127" spans="2:9" ht="15.75">
      <c r="B127" s="9"/>
      <c r="C127" s="9"/>
      <c r="D127" s="9"/>
      <c r="E127" s="9"/>
      <c r="F127" s="9"/>
      <c r="G127" s="9"/>
      <c r="H127" s="9"/>
      <c r="I127" s="9"/>
    </row>
    <row r="128" spans="2:9" ht="15.75">
      <c r="B128" s="9"/>
      <c r="C128" s="9"/>
      <c r="D128" s="9"/>
      <c r="E128" s="9"/>
      <c r="F128" s="9"/>
      <c r="G128" s="9"/>
      <c r="H128" s="9"/>
      <c r="I128" s="9"/>
    </row>
    <row r="129" spans="2:9" ht="15.75">
      <c r="B129" s="9"/>
      <c r="C129" s="9"/>
      <c r="D129" s="9"/>
      <c r="E129" s="9"/>
      <c r="F129" s="9"/>
      <c r="G129" s="9"/>
      <c r="H129" s="9"/>
      <c r="I129" s="9"/>
    </row>
    <row r="130" spans="2:9" ht="15.75">
      <c r="B130" s="9"/>
      <c r="C130" s="9"/>
      <c r="D130" s="9"/>
      <c r="E130" s="9"/>
      <c r="F130" s="9"/>
      <c r="G130" s="9"/>
      <c r="H130" s="9"/>
      <c r="I130" s="9"/>
    </row>
    <row r="131" spans="2:9" ht="15.75">
      <c r="B131" s="9"/>
      <c r="C131" s="9"/>
      <c r="D131" s="9"/>
      <c r="E131" s="9"/>
      <c r="F131" s="9"/>
      <c r="G131" s="9"/>
      <c r="H131" s="9"/>
      <c r="I131" s="9"/>
    </row>
    <row r="132" spans="2:9" ht="15.75">
      <c r="B132" s="9"/>
      <c r="C132" s="9"/>
      <c r="D132" s="9"/>
      <c r="E132" s="9"/>
      <c r="F132" s="9"/>
      <c r="G132" s="9"/>
      <c r="H132" s="9"/>
      <c r="I132" s="9"/>
    </row>
    <row r="133" spans="2:9" ht="15.75">
      <c r="B133" s="9"/>
      <c r="C133" s="9"/>
      <c r="D133" s="9"/>
      <c r="E133" s="9"/>
      <c r="F133" s="9"/>
      <c r="G133" s="9"/>
      <c r="H133" s="9"/>
      <c r="I133" s="9"/>
    </row>
    <row r="134" spans="2:9" ht="15.75">
      <c r="B134" s="9"/>
      <c r="C134" s="9"/>
      <c r="D134" s="9"/>
      <c r="E134" s="9"/>
      <c r="F134" s="9"/>
      <c r="G134" s="9"/>
      <c r="H134" s="9"/>
      <c r="I134" s="9"/>
    </row>
    <row r="135" spans="2:9" ht="15.75">
      <c r="B135" s="9"/>
      <c r="C135" s="9"/>
      <c r="D135" s="9"/>
      <c r="E135" s="9"/>
      <c r="F135" s="9"/>
      <c r="G135" s="9"/>
      <c r="H135" s="9"/>
      <c r="I135" s="9"/>
    </row>
    <row r="136" spans="2:9" ht="15.75">
      <c r="B136" s="9"/>
      <c r="C136" s="9"/>
      <c r="D136" s="9"/>
      <c r="E136" s="9"/>
      <c r="F136" s="9"/>
      <c r="G136" s="9"/>
      <c r="H136" s="9"/>
      <c r="I136" s="9"/>
    </row>
    <row r="137" spans="2:9" ht="15.75">
      <c r="B137" s="9"/>
      <c r="C137" s="9"/>
      <c r="D137" s="9"/>
      <c r="E137" s="9"/>
      <c r="F137" s="9"/>
      <c r="G137" s="9"/>
      <c r="H137" s="9"/>
      <c r="I137" s="9"/>
    </row>
    <row r="138" spans="2:9" ht="15.75">
      <c r="B138" s="9"/>
      <c r="C138" s="9"/>
      <c r="D138" s="9"/>
      <c r="E138" s="9"/>
      <c r="F138" s="9"/>
      <c r="G138" s="9"/>
      <c r="H138" s="9"/>
      <c r="I138" s="9"/>
    </row>
    <row r="139" spans="2:9" ht="15.75">
      <c r="B139" s="9"/>
      <c r="C139" s="9"/>
      <c r="D139" s="9"/>
      <c r="E139" s="9"/>
      <c r="F139" s="9"/>
      <c r="G139" s="9"/>
      <c r="H139" s="9"/>
      <c r="I139" s="9"/>
    </row>
    <row r="140" spans="2:9" ht="15.75">
      <c r="B140" s="9"/>
      <c r="C140" s="9"/>
      <c r="D140" s="9"/>
      <c r="E140" s="9"/>
      <c r="F140" s="9"/>
      <c r="G140" s="9"/>
      <c r="H140" s="9"/>
      <c r="I140" s="9"/>
    </row>
    <row r="141" spans="2:9" ht="15.75">
      <c r="B141" s="9"/>
      <c r="C141" s="9"/>
      <c r="D141" s="9"/>
      <c r="E141" s="9"/>
      <c r="F141" s="9"/>
      <c r="G141" s="9"/>
      <c r="H141" s="9"/>
      <c r="I141" s="9"/>
    </row>
    <row r="142" spans="2:9" ht="15.75">
      <c r="B142" s="9"/>
      <c r="C142" s="9"/>
      <c r="D142" s="9"/>
      <c r="E142" s="9"/>
      <c r="F142" s="9"/>
      <c r="G142" s="9"/>
      <c r="H142" s="9"/>
      <c r="I142" s="9"/>
    </row>
    <row r="143" spans="2:9" ht="15.75">
      <c r="B143" s="9"/>
      <c r="C143" s="9"/>
      <c r="D143" s="9"/>
      <c r="E143" s="9"/>
      <c r="F143" s="9"/>
      <c r="G143" s="9"/>
      <c r="H143" s="9"/>
      <c r="I143" s="9"/>
    </row>
    <row r="144" spans="2:9" ht="15.75">
      <c r="B144" s="9"/>
      <c r="C144" s="9"/>
      <c r="D144" s="9"/>
      <c r="E144" s="9"/>
      <c r="F144" s="9"/>
      <c r="G144" s="9"/>
      <c r="H144" s="9"/>
      <c r="I144" s="9"/>
    </row>
    <row r="145" spans="2:9" ht="15.75">
      <c r="B145" s="9"/>
      <c r="C145" s="9"/>
      <c r="D145" s="9"/>
      <c r="E145" s="9"/>
      <c r="F145" s="9"/>
      <c r="G145" s="9"/>
      <c r="H145" s="9"/>
      <c r="I145" s="9"/>
    </row>
    <row r="146" spans="2:9" ht="15.75">
      <c r="B146" s="9"/>
      <c r="C146" s="9"/>
      <c r="D146" s="9"/>
      <c r="E146" s="9"/>
      <c r="F146" s="9"/>
      <c r="G146" s="9"/>
      <c r="H146" s="9"/>
      <c r="I146" s="9"/>
    </row>
    <row r="147" spans="2:9" ht="15.75">
      <c r="B147" s="9"/>
      <c r="C147" s="9"/>
      <c r="D147" s="9"/>
      <c r="E147" s="9"/>
      <c r="F147" s="9"/>
      <c r="G147" s="9"/>
      <c r="H147" s="9"/>
      <c r="I147" s="9"/>
    </row>
    <row r="148" spans="2:9" ht="15.75">
      <c r="B148" s="9"/>
      <c r="C148" s="9"/>
      <c r="D148" s="9"/>
      <c r="E148" s="9"/>
      <c r="F148" s="9"/>
      <c r="G148" s="9"/>
      <c r="H148" s="9"/>
      <c r="I148" s="9"/>
    </row>
    <row r="149" spans="2:9" ht="15.75">
      <c r="B149" s="9"/>
      <c r="C149" s="9"/>
      <c r="D149" s="9"/>
      <c r="E149" s="9"/>
      <c r="F149" s="9"/>
      <c r="G149" s="9"/>
      <c r="H149" s="9"/>
      <c r="I149" s="9"/>
    </row>
    <row r="150" spans="2:9" ht="15.75">
      <c r="B150" s="9"/>
      <c r="C150" s="9"/>
      <c r="D150" s="9"/>
      <c r="E150" s="9"/>
      <c r="F150" s="9"/>
      <c r="G150" s="9"/>
      <c r="H150" s="9"/>
      <c r="I150" s="9"/>
    </row>
    <row r="151" spans="2:9" ht="15.75">
      <c r="B151" s="9"/>
      <c r="C151" s="9"/>
      <c r="D151" s="9"/>
      <c r="E151" s="9"/>
      <c r="F151" s="9"/>
      <c r="G151" s="9"/>
      <c r="H151" s="9"/>
      <c r="I151" s="9"/>
    </row>
    <row r="152" spans="2:9" ht="15.75">
      <c r="B152" s="9"/>
      <c r="C152" s="9"/>
      <c r="D152" s="9"/>
      <c r="E152" s="9"/>
      <c r="F152" s="9"/>
      <c r="G152" s="9"/>
      <c r="H152" s="9"/>
      <c r="I152" s="9"/>
    </row>
    <row r="153" spans="2:9" ht="15.75">
      <c r="B153" s="9"/>
      <c r="C153" s="9"/>
      <c r="D153" s="9"/>
      <c r="E153" s="9"/>
      <c r="F153" s="9"/>
      <c r="G153" s="9"/>
      <c r="H153" s="9"/>
      <c r="I153" s="9"/>
    </row>
    <row r="154" spans="2:9" ht="15.75">
      <c r="B154" s="9"/>
      <c r="C154" s="9"/>
      <c r="D154" s="9"/>
      <c r="E154" s="9"/>
      <c r="F154" s="9"/>
      <c r="G154" s="9"/>
      <c r="H154" s="9"/>
      <c r="I154" s="9"/>
    </row>
    <row r="155" spans="2:9" ht="15.75">
      <c r="B155" s="9"/>
      <c r="C155" s="9"/>
      <c r="D155" s="9"/>
      <c r="E155" s="9"/>
      <c r="F155" s="9"/>
      <c r="G155" s="9"/>
      <c r="H155" s="9"/>
      <c r="I155" s="9"/>
    </row>
    <row r="156" spans="2:9" ht="15.75">
      <c r="B156" s="9"/>
      <c r="C156" s="9"/>
      <c r="D156" s="9"/>
      <c r="E156" s="9"/>
      <c r="F156" s="9"/>
      <c r="G156" s="9"/>
      <c r="H156" s="9"/>
      <c r="I156" s="9"/>
    </row>
    <row r="157" spans="2:9" ht="15.75">
      <c r="B157" s="9"/>
      <c r="C157" s="9"/>
      <c r="D157" s="9"/>
      <c r="E157" s="9"/>
      <c r="F157" s="9"/>
      <c r="G157" s="9"/>
      <c r="H157" s="9"/>
      <c r="I157" s="9"/>
    </row>
    <row r="158" spans="2:9" ht="15.75">
      <c r="B158" s="9"/>
      <c r="C158" s="9"/>
      <c r="D158" s="9"/>
      <c r="E158" s="9"/>
      <c r="F158" s="9"/>
      <c r="G158" s="9"/>
      <c r="H158" s="9"/>
      <c r="I158" s="9"/>
    </row>
    <row r="159" spans="2:9" ht="15.75">
      <c r="B159" s="9"/>
      <c r="C159" s="9"/>
      <c r="D159" s="9"/>
      <c r="E159" s="9"/>
      <c r="F159" s="9"/>
      <c r="G159" s="9"/>
      <c r="H159" s="9"/>
      <c r="I159" s="9"/>
    </row>
    <row r="160" spans="2:9" ht="15.75">
      <c r="B160" s="9"/>
      <c r="C160" s="9"/>
      <c r="D160" s="9"/>
      <c r="E160" s="9"/>
      <c r="F160" s="9"/>
      <c r="G160" s="9"/>
      <c r="H160" s="9"/>
      <c r="I160" s="9"/>
    </row>
    <row r="161" spans="2:9" ht="15.75">
      <c r="B161" s="9"/>
      <c r="C161" s="9"/>
      <c r="D161" s="9"/>
      <c r="E161" s="9"/>
      <c r="F161" s="9"/>
      <c r="G161" s="9"/>
      <c r="H161" s="9"/>
      <c r="I161" s="9"/>
    </row>
    <row r="162" spans="2:9" ht="15.75">
      <c r="B162" s="9"/>
      <c r="C162" s="9"/>
      <c r="D162" s="9"/>
      <c r="E162" s="9"/>
      <c r="F162" s="9"/>
      <c r="G162" s="9"/>
      <c r="H162" s="9"/>
      <c r="I162" s="9"/>
    </row>
    <row r="163" spans="2:9" ht="15.75">
      <c r="B163" s="9"/>
      <c r="C163" s="9"/>
      <c r="D163" s="9"/>
      <c r="E163" s="9"/>
      <c r="F163" s="9"/>
      <c r="G163" s="9"/>
      <c r="H163" s="9"/>
      <c r="I163" s="9"/>
    </row>
    <row r="164" spans="2:9" ht="15.75">
      <c r="B164" s="9"/>
      <c r="C164" s="9"/>
      <c r="D164" s="9"/>
      <c r="E164" s="9"/>
      <c r="F164" s="9"/>
      <c r="G164" s="9"/>
      <c r="H164" s="9"/>
      <c r="I164" s="9"/>
    </row>
    <row r="165" spans="2:9" ht="15.75">
      <c r="B165" s="9"/>
      <c r="C165" s="9"/>
      <c r="D165" s="9"/>
      <c r="E165" s="9"/>
      <c r="F165" s="9"/>
      <c r="G165" s="9"/>
      <c r="H165" s="9"/>
      <c r="I165" s="9"/>
    </row>
    <row r="166" spans="2:9" ht="15.75">
      <c r="B166" s="9"/>
      <c r="C166" s="9"/>
      <c r="D166" s="9"/>
      <c r="E166" s="9"/>
      <c r="F166" s="9"/>
      <c r="G166" s="9"/>
      <c r="H166" s="9"/>
      <c r="I166" s="9"/>
    </row>
    <row r="167" spans="2:9" ht="15.75">
      <c r="B167" s="9"/>
      <c r="C167" s="9"/>
      <c r="D167" s="9"/>
      <c r="E167" s="9"/>
      <c r="F167" s="9"/>
      <c r="G167" s="9"/>
      <c r="H167" s="9"/>
      <c r="I167" s="9"/>
    </row>
    <row r="168" spans="2:9" ht="15.75">
      <c r="B168" s="9"/>
      <c r="C168" s="9"/>
      <c r="D168" s="9"/>
      <c r="E168" s="9"/>
      <c r="F168" s="9"/>
      <c r="G168" s="9"/>
      <c r="H168" s="9"/>
      <c r="I168" s="9"/>
    </row>
    <row r="169" spans="2:9" ht="15.75">
      <c r="B169" s="9"/>
      <c r="C169" s="9"/>
      <c r="D169" s="9"/>
      <c r="E169" s="9"/>
      <c r="F169" s="9"/>
      <c r="G169" s="9"/>
      <c r="H169" s="9"/>
      <c r="I169" s="9"/>
    </row>
    <row r="170" spans="2:9" ht="15.75">
      <c r="B170" s="9"/>
      <c r="C170" s="9"/>
      <c r="D170" s="9"/>
      <c r="E170" s="9"/>
      <c r="F170" s="9"/>
      <c r="G170" s="9"/>
      <c r="H170" s="9"/>
      <c r="I170" s="9"/>
    </row>
    <row r="171" spans="2:9" ht="15.75">
      <c r="B171" s="9"/>
      <c r="C171" s="9"/>
      <c r="D171" s="9"/>
      <c r="E171" s="9"/>
      <c r="F171" s="9"/>
      <c r="G171" s="9"/>
      <c r="H171" s="9"/>
      <c r="I171" s="9"/>
    </row>
    <row r="172" spans="2:9" ht="15.75">
      <c r="B172" s="9"/>
      <c r="C172" s="9"/>
      <c r="D172" s="9"/>
      <c r="E172" s="9"/>
      <c r="F172" s="9"/>
      <c r="G172" s="9"/>
      <c r="H172" s="9"/>
      <c r="I172" s="9"/>
    </row>
    <row r="173" spans="2:9" ht="15.75">
      <c r="B173" s="9"/>
      <c r="C173" s="9"/>
      <c r="D173" s="9"/>
      <c r="E173" s="9"/>
      <c r="F173" s="9"/>
      <c r="G173" s="9"/>
      <c r="H173" s="9"/>
      <c r="I173" s="9"/>
    </row>
    <row r="174" spans="2:9" ht="15.75">
      <c r="B174" s="9"/>
      <c r="C174" s="9"/>
      <c r="D174" s="9"/>
      <c r="E174" s="9"/>
      <c r="F174" s="9"/>
      <c r="G174" s="9"/>
      <c r="H174" s="9"/>
      <c r="I174" s="9"/>
    </row>
    <row r="175" spans="2:9" ht="15.75">
      <c r="B175" s="9"/>
      <c r="C175" s="9"/>
      <c r="D175" s="9"/>
      <c r="E175" s="9"/>
      <c r="F175" s="9"/>
      <c r="G175" s="9"/>
      <c r="H175" s="9"/>
      <c r="I175" s="9"/>
    </row>
    <row r="176" spans="2:9" ht="15.75">
      <c r="B176" s="9"/>
      <c r="C176" s="9"/>
      <c r="D176" s="9"/>
      <c r="E176" s="9"/>
      <c r="F176" s="9"/>
      <c r="G176" s="9"/>
      <c r="H176" s="9"/>
      <c r="I176" s="9"/>
    </row>
    <row r="177" spans="2:9" ht="15.75">
      <c r="B177" s="9"/>
      <c r="C177" s="9"/>
      <c r="D177" s="9"/>
      <c r="E177" s="9"/>
      <c r="F177" s="9"/>
      <c r="G177" s="9"/>
      <c r="H177" s="9"/>
      <c r="I177" s="9"/>
    </row>
    <row r="178" spans="2:9" ht="15.75">
      <c r="B178" s="9"/>
      <c r="C178" s="9"/>
      <c r="D178" s="9"/>
      <c r="E178" s="9"/>
      <c r="F178" s="9"/>
      <c r="G178" s="9"/>
      <c r="H178" s="9"/>
      <c r="I178" s="9"/>
    </row>
    <row r="179" spans="2:9" ht="15.75">
      <c r="B179" s="9"/>
      <c r="C179" s="9"/>
      <c r="D179" s="9"/>
      <c r="E179" s="9"/>
      <c r="F179" s="9"/>
      <c r="G179" s="9"/>
      <c r="H179" s="9"/>
      <c r="I179" s="9"/>
    </row>
    <row r="180" spans="2:9" ht="15.75">
      <c r="B180" s="9"/>
      <c r="C180" s="9"/>
      <c r="D180" s="9"/>
      <c r="E180" s="9"/>
      <c r="F180" s="9"/>
      <c r="G180" s="9"/>
      <c r="H180" s="9"/>
      <c r="I180" s="9"/>
    </row>
    <row r="181" spans="2:9" ht="15.75">
      <c r="B181" s="9"/>
      <c r="C181" s="9"/>
      <c r="D181" s="9"/>
      <c r="E181" s="9"/>
      <c r="F181" s="9"/>
      <c r="G181" s="9"/>
      <c r="H181" s="9"/>
      <c r="I181" s="9"/>
    </row>
    <row r="182" spans="2:9" ht="15.75">
      <c r="B182" s="9"/>
      <c r="C182" s="9"/>
      <c r="D182" s="9"/>
      <c r="E182" s="9"/>
      <c r="F182" s="9"/>
      <c r="G182" s="9"/>
      <c r="H182" s="9"/>
      <c r="I182" s="9"/>
    </row>
    <row r="183" spans="2:9" ht="15.75">
      <c r="B183" s="9"/>
      <c r="C183" s="9"/>
      <c r="D183" s="9"/>
      <c r="E183" s="9"/>
      <c r="F183" s="9"/>
      <c r="G183" s="9"/>
      <c r="H183" s="9"/>
      <c r="I183" s="9"/>
    </row>
    <row r="184" spans="2:9" ht="15.75">
      <c r="B184" s="9"/>
      <c r="C184" s="9"/>
      <c r="D184" s="9"/>
      <c r="E184" s="9"/>
      <c r="F184" s="9"/>
      <c r="G184" s="9"/>
      <c r="H184" s="9"/>
      <c r="I184" s="9"/>
    </row>
    <row r="185" spans="2:9" ht="15.75">
      <c r="B185" s="9"/>
      <c r="C185" s="9"/>
      <c r="D185" s="9"/>
      <c r="E185" s="9"/>
      <c r="F185" s="9"/>
      <c r="G185" s="9"/>
      <c r="H185" s="9"/>
      <c r="I185" s="9"/>
    </row>
    <row r="186" spans="2:9" ht="15.75">
      <c r="B186" s="9"/>
      <c r="C186" s="9"/>
      <c r="D186" s="9"/>
      <c r="E186" s="9"/>
      <c r="F186" s="9"/>
      <c r="G186" s="9"/>
      <c r="H186" s="9"/>
      <c r="I186" s="9"/>
    </row>
    <row r="187" spans="2:9" ht="15.75">
      <c r="B187" s="9"/>
      <c r="C187" s="9"/>
      <c r="D187" s="9"/>
      <c r="E187" s="9"/>
      <c r="F187" s="9"/>
      <c r="G187" s="9"/>
      <c r="H187" s="9"/>
      <c r="I187" s="9"/>
    </row>
    <row r="188" spans="2:9" ht="15.75">
      <c r="B188" s="9"/>
      <c r="C188" s="9"/>
      <c r="D188" s="9"/>
      <c r="E188" s="9"/>
      <c r="F188" s="9"/>
      <c r="G188" s="9"/>
      <c r="H188" s="9"/>
      <c r="I188" s="9"/>
    </row>
    <row r="189" spans="2:9" ht="15.75">
      <c r="B189" s="9"/>
      <c r="C189" s="9"/>
      <c r="D189" s="9"/>
      <c r="E189" s="9"/>
      <c r="F189" s="9"/>
      <c r="G189" s="9"/>
      <c r="H189" s="9"/>
      <c r="I189" s="9"/>
    </row>
    <row r="190" spans="2:9" ht="15.75">
      <c r="B190" s="9"/>
      <c r="C190" s="9"/>
      <c r="D190" s="9"/>
      <c r="E190" s="9"/>
      <c r="F190" s="9"/>
      <c r="G190" s="9"/>
      <c r="H190" s="9"/>
      <c r="I190" s="9"/>
    </row>
    <row r="191" spans="2:9" ht="15.75">
      <c r="B191" s="9"/>
      <c r="C191" s="9"/>
      <c r="D191" s="9"/>
      <c r="E191" s="9"/>
      <c r="F191" s="9"/>
      <c r="G191" s="9"/>
      <c r="H191" s="9"/>
      <c r="I191" s="9"/>
    </row>
    <row r="192" spans="2:9" ht="15.75">
      <c r="B192" s="9"/>
      <c r="C192" s="9"/>
      <c r="D192" s="9"/>
      <c r="E192" s="9"/>
      <c r="F192" s="9"/>
      <c r="G192" s="9"/>
      <c r="H192" s="9"/>
      <c r="I192" s="9"/>
    </row>
    <row r="193" spans="2:9" ht="15.75">
      <c r="B193" s="9"/>
      <c r="C193" s="9"/>
      <c r="D193" s="9"/>
      <c r="E193" s="9"/>
      <c r="F193" s="9"/>
      <c r="G193" s="9"/>
      <c r="H193" s="9"/>
      <c r="I193" s="9"/>
    </row>
    <row r="194" spans="2:9" ht="15.75">
      <c r="B194" s="9"/>
      <c r="C194" s="9"/>
      <c r="D194" s="9"/>
      <c r="E194" s="9"/>
      <c r="F194" s="9"/>
      <c r="G194" s="9"/>
      <c r="H194" s="9"/>
      <c r="I194" s="9"/>
    </row>
    <row r="195" spans="2:9" ht="15.75">
      <c r="B195" s="9"/>
      <c r="C195" s="9"/>
      <c r="D195" s="9"/>
      <c r="E195" s="9"/>
      <c r="F195" s="9"/>
      <c r="G195" s="9"/>
      <c r="H195" s="9"/>
      <c r="I195" s="9"/>
    </row>
    <row r="196" spans="2:9" ht="15.75">
      <c r="B196" s="9"/>
      <c r="C196" s="9"/>
      <c r="D196" s="9"/>
      <c r="E196" s="9"/>
      <c r="F196" s="9"/>
      <c r="G196" s="9"/>
      <c r="H196" s="9"/>
      <c r="I196" s="9"/>
    </row>
    <row r="197" spans="2:9" ht="15.75">
      <c r="B197" s="9"/>
      <c r="C197" s="9"/>
      <c r="D197" s="9"/>
      <c r="E197" s="9"/>
      <c r="F197" s="9"/>
      <c r="G197" s="9"/>
      <c r="H197" s="9"/>
      <c r="I197" s="9"/>
    </row>
    <row r="198" spans="2:9" ht="15.75">
      <c r="B198" s="9"/>
      <c r="C198" s="9"/>
      <c r="D198" s="9"/>
      <c r="E198" s="9"/>
      <c r="F198" s="9"/>
      <c r="G198" s="9"/>
      <c r="H198" s="9"/>
      <c r="I198" s="9"/>
    </row>
    <row r="199" spans="2:9" ht="15.75">
      <c r="B199" s="9"/>
      <c r="C199" s="9"/>
      <c r="D199" s="9"/>
      <c r="E199" s="9"/>
      <c r="F199" s="9"/>
      <c r="G199" s="9"/>
      <c r="H199" s="9"/>
      <c r="I199" s="9"/>
    </row>
    <row r="200" spans="2:9" ht="15.75">
      <c r="B200" s="9"/>
      <c r="C200" s="9"/>
      <c r="D200" s="9"/>
      <c r="E200" s="9"/>
      <c r="F200" s="9"/>
      <c r="G200" s="9"/>
      <c r="H200" s="9"/>
      <c r="I200" s="9"/>
    </row>
    <row r="201" spans="2:9" ht="15.75">
      <c r="B201" s="9"/>
      <c r="C201" s="9"/>
      <c r="D201" s="9"/>
      <c r="E201" s="9"/>
      <c r="F201" s="9"/>
      <c r="G201" s="9"/>
      <c r="H201" s="9"/>
      <c r="I201" s="9"/>
    </row>
    <row r="202" spans="2:9" ht="15.75">
      <c r="B202" s="9"/>
      <c r="C202" s="9"/>
      <c r="D202" s="9"/>
      <c r="E202" s="9"/>
      <c r="F202" s="9"/>
      <c r="G202" s="9"/>
      <c r="H202" s="9"/>
      <c r="I202" s="9"/>
    </row>
    <row r="203" spans="2:9" ht="15.75">
      <c r="B203" s="9"/>
      <c r="C203" s="9"/>
      <c r="D203" s="9"/>
      <c r="E203" s="9"/>
      <c r="F203" s="9"/>
      <c r="G203" s="9"/>
      <c r="H203" s="9"/>
      <c r="I203" s="9"/>
    </row>
    <row r="204" spans="2:9" ht="15.75">
      <c r="B204" s="9"/>
      <c r="C204" s="9"/>
      <c r="D204" s="9"/>
      <c r="E204" s="9"/>
      <c r="F204" s="9"/>
      <c r="G204" s="9"/>
      <c r="H204" s="9"/>
      <c r="I204" s="9"/>
    </row>
    <row r="205" spans="2:9" ht="15.75">
      <c r="B205" s="9"/>
      <c r="C205" s="9"/>
      <c r="D205" s="9"/>
      <c r="E205" s="9"/>
      <c r="F205" s="9"/>
      <c r="G205" s="9"/>
      <c r="H205" s="9"/>
      <c r="I205" s="9"/>
    </row>
    <row r="206" spans="2:9" ht="15.75">
      <c r="B206" s="9"/>
      <c r="C206" s="9"/>
      <c r="D206" s="9"/>
      <c r="E206" s="9"/>
      <c r="F206" s="9"/>
      <c r="G206" s="9"/>
      <c r="H206" s="9"/>
      <c r="I206" s="9"/>
    </row>
    <row r="207" spans="2:9" ht="15.75">
      <c r="B207" s="9"/>
      <c r="C207" s="9"/>
      <c r="D207" s="9"/>
      <c r="E207" s="9"/>
      <c r="F207" s="9"/>
      <c r="G207" s="9"/>
      <c r="H207" s="9"/>
      <c r="I207" s="9"/>
    </row>
    <row r="208" spans="2:9" ht="15.75">
      <c r="B208" s="9"/>
      <c r="C208" s="9"/>
      <c r="D208" s="9"/>
      <c r="E208" s="9"/>
      <c r="F208" s="9"/>
      <c r="G208" s="9"/>
      <c r="H208" s="9"/>
      <c r="I208" s="9"/>
    </row>
    <row r="209" spans="2:9" ht="15.75">
      <c r="B209" s="9"/>
      <c r="C209" s="9"/>
      <c r="D209" s="9"/>
      <c r="E209" s="9"/>
      <c r="F209" s="9"/>
      <c r="G209" s="9"/>
      <c r="H209" s="9"/>
      <c r="I209" s="9"/>
    </row>
    <row r="210" spans="2:9" ht="15.75">
      <c r="B210" s="9"/>
      <c r="C210" s="9"/>
      <c r="D210" s="9"/>
      <c r="E210" s="9"/>
      <c r="F210" s="9"/>
      <c r="G210" s="9"/>
      <c r="H210" s="9"/>
      <c r="I210" s="9"/>
    </row>
    <row r="211" spans="2:9" ht="15.75">
      <c r="B211" s="9"/>
      <c r="C211" s="9"/>
      <c r="D211" s="9"/>
      <c r="E211" s="9"/>
      <c r="F211" s="9"/>
      <c r="G211" s="9"/>
      <c r="H211" s="9"/>
      <c r="I211" s="9"/>
    </row>
    <row r="212" spans="2:9" ht="15.75">
      <c r="B212" s="9"/>
      <c r="C212" s="9"/>
      <c r="D212" s="9"/>
      <c r="E212" s="9"/>
      <c r="F212" s="9"/>
      <c r="G212" s="9"/>
      <c r="H212" s="9"/>
      <c r="I212" s="9"/>
    </row>
    <row r="213" spans="2:9" ht="15.75">
      <c r="B213" s="9"/>
      <c r="C213" s="9"/>
      <c r="D213" s="9"/>
      <c r="E213" s="9"/>
      <c r="F213" s="9"/>
      <c r="G213" s="9"/>
      <c r="H213" s="9"/>
      <c r="I213" s="9"/>
    </row>
    <row r="214" spans="2:9" ht="15.75">
      <c r="B214" s="9"/>
      <c r="C214" s="9"/>
      <c r="D214" s="9"/>
      <c r="E214" s="9"/>
      <c r="F214" s="9"/>
      <c r="G214" s="9"/>
      <c r="H214" s="9"/>
      <c r="I214" s="9"/>
    </row>
    <row r="215" spans="2:9" ht="15.75">
      <c r="B215" s="9"/>
      <c r="C215" s="9"/>
      <c r="D215" s="9"/>
      <c r="E215" s="9"/>
      <c r="F215" s="9"/>
      <c r="G215" s="9"/>
      <c r="H215" s="9"/>
      <c r="I215" s="9"/>
    </row>
    <row r="216" spans="2:9" ht="15.75">
      <c r="B216" s="9"/>
      <c r="C216" s="9"/>
      <c r="D216" s="9"/>
      <c r="E216" s="9"/>
      <c r="F216" s="9"/>
      <c r="G216" s="9"/>
      <c r="H216" s="9"/>
      <c r="I216" s="9"/>
    </row>
    <row r="217" spans="2:9" ht="15.75">
      <c r="B217" s="9"/>
      <c r="C217" s="9"/>
      <c r="D217" s="9"/>
      <c r="E217" s="9"/>
      <c r="F217" s="9"/>
      <c r="G217" s="9"/>
      <c r="H217" s="9"/>
      <c r="I217" s="9"/>
    </row>
    <row r="218" spans="2:9" ht="15.75">
      <c r="B218" s="9"/>
      <c r="C218" s="9"/>
      <c r="D218" s="9"/>
      <c r="E218" s="9"/>
      <c r="F218" s="9"/>
      <c r="G218" s="9"/>
      <c r="H218" s="9"/>
      <c r="I218" s="9"/>
    </row>
    <row r="219" spans="2:9" ht="15.75">
      <c r="B219" s="9"/>
      <c r="C219" s="9"/>
      <c r="D219" s="9"/>
      <c r="E219" s="9"/>
      <c r="F219" s="9"/>
      <c r="G219" s="9"/>
      <c r="H219" s="9"/>
      <c r="I219" s="9"/>
    </row>
    <row r="220" spans="2:9" ht="15.75">
      <c r="B220" s="9"/>
      <c r="C220" s="9"/>
      <c r="D220" s="9"/>
      <c r="E220" s="9"/>
      <c r="F220" s="9"/>
      <c r="G220" s="9"/>
      <c r="H220" s="9"/>
      <c r="I220" s="9"/>
    </row>
    <row r="221" spans="2:9" ht="15.75">
      <c r="B221" s="9"/>
      <c r="C221" s="9"/>
      <c r="D221" s="9"/>
      <c r="E221" s="9"/>
      <c r="F221" s="9"/>
      <c r="G221" s="9"/>
      <c r="H221" s="9"/>
      <c r="I221" s="9"/>
    </row>
    <row r="222" spans="2:9" ht="15.75">
      <c r="B222" s="9"/>
      <c r="C222" s="9"/>
      <c r="D222" s="9"/>
      <c r="E222" s="9"/>
      <c r="F222" s="9"/>
      <c r="G222" s="9"/>
      <c r="H222" s="9"/>
      <c r="I222" s="9"/>
    </row>
    <row r="223" spans="2:9" ht="15.75">
      <c r="B223" s="9"/>
      <c r="C223" s="9"/>
      <c r="D223" s="9"/>
      <c r="E223" s="9"/>
      <c r="F223" s="9"/>
      <c r="G223" s="9"/>
      <c r="H223" s="9"/>
      <c r="I223" s="9"/>
    </row>
    <row r="224" spans="2:9" ht="15.75">
      <c r="B224" s="9"/>
      <c r="C224" s="9"/>
      <c r="D224" s="9"/>
      <c r="E224" s="9"/>
      <c r="F224" s="9"/>
      <c r="G224" s="9"/>
      <c r="H224" s="9"/>
      <c r="I224" s="9"/>
    </row>
    <row r="225" spans="2:9" ht="15.75">
      <c r="B225" s="9"/>
      <c r="C225" s="9"/>
      <c r="D225" s="9"/>
      <c r="E225" s="9"/>
      <c r="F225" s="9"/>
      <c r="G225" s="9"/>
      <c r="H225" s="9"/>
      <c r="I225" s="9"/>
    </row>
    <row r="226" spans="2:9" ht="15.75">
      <c r="B226" s="9"/>
      <c r="C226" s="9"/>
      <c r="D226" s="9"/>
      <c r="E226" s="9"/>
      <c r="F226" s="9"/>
      <c r="G226" s="9"/>
      <c r="H226" s="9"/>
      <c r="I226" s="9"/>
    </row>
    <row r="227" spans="2:9" ht="15.75">
      <c r="B227" s="9"/>
      <c r="C227" s="9"/>
      <c r="D227" s="9"/>
      <c r="E227" s="9"/>
      <c r="F227" s="9"/>
      <c r="G227" s="9"/>
      <c r="H227" s="9"/>
      <c r="I227" s="9"/>
    </row>
    <row r="228" spans="2:9" ht="15.75">
      <c r="B228" s="9"/>
      <c r="C228" s="9"/>
      <c r="D228" s="9"/>
      <c r="E228" s="9"/>
      <c r="F228" s="9"/>
      <c r="G228" s="9"/>
      <c r="H228" s="9"/>
      <c r="I228" s="9"/>
    </row>
    <row r="229" spans="2:9" ht="15.75">
      <c r="B229" s="9"/>
      <c r="C229" s="9"/>
      <c r="D229" s="9"/>
      <c r="E229" s="9"/>
      <c r="F229" s="9"/>
      <c r="G229" s="9"/>
      <c r="H229" s="9"/>
      <c r="I229" s="9"/>
    </row>
    <row r="230" spans="2:9" ht="15.75">
      <c r="B230" s="9"/>
      <c r="C230" s="9"/>
      <c r="D230" s="9"/>
      <c r="E230" s="9"/>
      <c r="F230" s="9"/>
      <c r="G230" s="9"/>
      <c r="H230" s="9"/>
      <c r="I230" s="9"/>
    </row>
    <row r="231" spans="2:9" ht="15.75">
      <c r="B231" s="9"/>
      <c r="C231" s="9"/>
      <c r="D231" s="9"/>
      <c r="E231" s="9"/>
      <c r="F231" s="9"/>
      <c r="G231" s="9"/>
      <c r="H231" s="9"/>
      <c r="I231" s="9"/>
    </row>
    <row r="232" spans="2:9" ht="15.75">
      <c r="B232" s="9"/>
      <c r="C232" s="9"/>
      <c r="D232" s="9"/>
      <c r="E232" s="9"/>
      <c r="F232" s="9"/>
      <c r="G232" s="9"/>
      <c r="H232" s="9"/>
      <c r="I232" s="9"/>
    </row>
    <row r="233" spans="2:9" ht="15.75">
      <c r="B233" s="9"/>
      <c r="C233" s="9"/>
      <c r="D233" s="9"/>
      <c r="E233" s="9"/>
      <c r="F233" s="9"/>
      <c r="G233" s="9"/>
      <c r="H233" s="9"/>
      <c r="I233" s="9"/>
    </row>
    <row r="234" spans="2:9" ht="15.75">
      <c r="B234" s="9"/>
      <c r="C234" s="9"/>
      <c r="D234" s="9"/>
      <c r="E234" s="9"/>
      <c r="F234" s="9"/>
      <c r="G234" s="9"/>
      <c r="H234" s="9"/>
      <c r="I234" s="9"/>
    </row>
    <row r="235" spans="2:9" ht="15.75">
      <c r="B235" s="9"/>
      <c r="C235" s="9"/>
      <c r="D235" s="9"/>
      <c r="E235" s="9"/>
      <c r="F235" s="9"/>
      <c r="G235" s="9"/>
      <c r="H235" s="9"/>
      <c r="I235" s="9"/>
    </row>
    <row r="236" spans="2:9" ht="15.75">
      <c r="B236" s="9"/>
      <c r="C236" s="9"/>
      <c r="D236" s="9"/>
      <c r="E236" s="9"/>
      <c r="F236" s="9"/>
      <c r="G236" s="9"/>
      <c r="H236" s="9"/>
      <c r="I236" s="9"/>
    </row>
    <row r="237" spans="2:9" ht="15.75">
      <c r="B237" s="9"/>
      <c r="C237" s="9"/>
      <c r="D237" s="9"/>
      <c r="E237" s="9"/>
      <c r="F237" s="9"/>
      <c r="G237" s="9"/>
      <c r="H237" s="9"/>
      <c r="I237" s="9"/>
    </row>
    <row r="238" spans="2:9" ht="15.75">
      <c r="B238" s="9"/>
      <c r="C238" s="9"/>
      <c r="D238" s="9"/>
      <c r="E238" s="9"/>
      <c r="F238" s="9"/>
      <c r="G238" s="9"/>
      <c r="H238" s="9"/>
      <c r="I238" s="9"/>
    </row>
    <row r="239" spans="2:9" ht="15.75">
      <c r="B239" s="9"/>
      <c r="C239" s="9"/>
      <c r="D239" s="9"/>
      <c r="E239" s="9"/>
      <c r="F239" s="9"/>
      <c r="G239" s="9"/>
      <c r="H239" s="9"/>
      <c r="I239" s="9"/>
    </row>
    <row r="240" spans="2:9" ht="15.75">
      <c r="B240" s="9"/>
      <c r="C240" s="9"/>
      <c r="D240" s="9"/>
      <c r="E240" s="9"/>
      <c r="F240" s="9"/>
      <c r="G240" s="9"/>
      <c r="H240" s="9"/>
      <c r="I240" s="9"/>
    </row>
    <row r="241" spans="2:9" ht="15.75">
      <c r="B241" s="9"/>
      <c r="C241" s="9"/>
      <c r="D241" s="9"/>
      <c r="E241" s="9"/>
      <c r="F241" s="9"/>
      <c r="G241" s="9"/>
      <c r="H241" s="9"/>
      <c r="I241" s="9"/>
    </row>
    <row r="242" spans="2:9" ht="15.75">
      <c r="B242" s="9"/>
      <c r="C242" s="9"/>
      <c r="D242" s="9"/>
      <c r="E242" s="9"/>
      <c r="F242" s="9"/>
      <c r="G242" s="9"/>
      <c r="H242" s="9"/>
      <c r="I242" s="9"/>
    </row>
    <row r="243" spans="2:9" ht="15.75">
      <c r="B243" s="9"/>
      <c r="C243" s="9"/>
      <c r="D243" s="9"/>
      <c r="E243" s="9"/>
      <c r="F243" s="9"/>
      <c r="G243" s="9"/>
      <c r="H243" s="9"/>
      <c r="I243" s="9"/>
    </row>
    <row r="244" spans="2:9" ht="15.75">
      <c r="B244" s="9"/>
      <c r="C244" s="9"/>
      <c r="D244" s="9"/>
      <c r="E244" s="9"/>
      <c r="F244" s="9"/>
      <c r="G244" s="9"/>
      <c r="H244" s="9"/>
      <c r="I244" s="9"/>
    </row>
    <row r="245" spans="2:9" ht="15.75">
      <c r="B245" s="9"/>
      <c r="C245" s="9"/>
      <c r="D245" s="9"/>
      <c r="E245" s="9"/>
      <c r="F245" s="9"/>
      <c r="G245" s="9"/>
      <c r="H245" s="9"/>
      <c r="I245" s="9"/>
    </row>
    <row r="246" spans="2:9" ht="15.75">
      <c r="B246" s="9"/>
      <c r="C246" s="9"/>
      <c r="D246" s="9"/>
      <c r="E246" s="9"/>
      <c r="F246" s="9"/>
      <c r="G246" s="9"/>
      <c r="H246" s="9"/>
      <c r="I246" s="9"/>
    </row>
    <row r="247" spans="2:9" ht="15.75">
      <c r="B247" s="9"/>
      <c r="C247" s="9"/>
      <c r="D247" s="9"/>
      <c r="E247" s="9"/>
      <c r="F247" s="9"/>
      <c r="G247" s="9"/>
      <c r="H247" s="9"/>
      <c r="I247" s="9"/>
    </row>
    <row r="248" spans="2:9" ht="15.75">
      <c r="B248" s="9"/>
      <c r="C248" s="9"/>
      <c r="D248" s="9"/>
      <c r="E248" s="9"/>
      <c r="F248" s="9"/>
      <c r="G248" s="9"/>
      <c r="H248" s="9"/>
      <c r="I248" s="9"/>
    </row>
    <row r="249" spans="2:9" ht="15.75">
      <c r="B249" s="9"/>
      <c r="C249" s="9"/>
      <c r="D249" s="9"/>
      <c r="E249" s="9"/>
      <c r="F249" s="9"/>
      <c r="G249" s="9"/>
      <c r="H249" s="9"/>
      <c r="I249" s="9"/>
    </row>
    <row r="250" spans="2:9" ht="15.75">
      <c r="B250" s="9"/>
      <c r="C250" s="9"/>
      <c r="D250" s="9"/>
      <c r="E250" s="9"/>
      <c r="F250" s="9"/>
      <c r="G250" s="9"/>
      <c r="H250" s="9"/>
      <c r="I250" s="9"/>
    </row>
    <row r="251" spans="2:9" ht="15.75">
      <c r="B251" s="9"/>
      <c r="C251" s="9"/>
      <c r="D251" s="9"/>
      <c r="E251" s="9"/>
      <c r="F251" s="9"/>
      <c r="G251" s="9"/>
      <c r="H251" s="9"/>
      <c r="I251" s="9"/>
    </row>
    <row r="252" spans="2:9" ht="15.75">
      <c r="B252" s="9"/>
      <c r="C252" s="9"/>
      <c r="D252" s="9"/>
      <c r="E252" s="9"/>
      <c r="F252" s="9"/>
      <c r="G252" s="9"/>
      <c r="H252" s="9"/>
      <c r="I252" s="9"/>
    </row>
    <row r="253" spans="2:9" ht="15.75">
      <c r="B253" s="9"/>
      <c r="C253" s="9"/>
      <c r="D253" s="9"/>
      <c r="E253" s="9"/>
      <c r="F253" s="9"/>
      <c r="G253" s="9"/>
      <c r="H253" s="9"/>
      <c r="I253" s="9"/>
    </row>
    <row r="254" spans="2:9" ht="15.75">
      <c r="B254" s="9"/>
      <c r="C254" s="9"/>
      <c r="D254" s="9"/>
      <c r="E254" s="9"/>
      <c r="F254" s="9"/>
      <c r="G254" s="9"/>
      <c r="H254" s="9"/>
      <c r="I254" s="9"/>
    </row>
    <row r="255" spans="2:9" ht="15.75">
      <c r="B255" s="9"/>
      <c r="C255" s="9"/>
      <c r="D255" s="9"/>
      <c r="E255" s="9"/>
      <c r="F255" s="9"/>
      <c r="G255" s="9"/>
      <c r="H255" s="9"/>
      <c r="I255" s="9"/>
    </row>
    <row r="256" spans="2:9" ht="15.75">
      <c r="B256" s="9"/>
      <c r="C256" s="9"/>
      <c r="D256" s="9"/>
      <c r="E256" s="9"/>
      <c r="F256" s="9"/>
      <c r="G256" s="9"/>
      <c r="H256" s="9"/>
      <c r="I256" s="9"/>
    </row>
    <row r="257" spans="2:9" ht="15.75">
      <c r="B257" s="9"/>
      <c r="C257" s="9"/>
      <c r="D257" s="9"/>
      <c r="E257" s="9"/>
      <c r="F257" s="9"/>
      <c r="G257" s="9"/>
      <c r="H257" s="9"/>
      <c r="I257" s="9"/>
    </row>
    <row r="258" spans="2:9" ht="15.75">
      <c r="B258" s="9"/>
      <c r="C258" s="9"/>
      <c r="D258" s="9"/>
      <c r="E258" s="9"/>
      <c r="F258" s="9"/>
      <c r="G258" s="9"/>
      <c r="H258" s="9"/>
      <c r="I258" s="9"/>
    </row>
    <row r="259" spans="2:9" ht="15.75">
      <c r="B259" s="9"/>
      <c r="C259" s="9"/>
      <c r="D259" s="9"/>
      <c r="E259" s="9"/>
      <c r="F259" s="9"/>
      <c r="G259" s="9"/>
      <c r="H259" s="9"/>
      <c r="I259" s="9"/>
    </row>
    <row r="260" spans="2:9" ht="15.75">
      <c r="B260" s="9"/>
      <c r="C260" s="9"/>
      <c r="D260" s="9"/>
      <c r="E260" s="9"/>
      <c r="F260" s="9"/>
      <c r="G260" s="9"/>
      <c r="H260" s="9"/>
      <c r="I260" s="9"/>
    </row>
    <row r="261" spans="2:9" ht="15.75">
      <c r="B261" s="9"/>
      <c r="C261" s="9"/>
      <c r="D261" s="9"/>
      <c r="E261" s="9"/>
      <c r="F261" s="9"/>
      <c r="G261" s="9"/>
      <c r="H261" s="9"/>
      <c r="I261" s="9"/>
    </row>
    <row r="262" spans="2:9" ht="15.75">
      <c r="B262" s="9"/>
      <c r="C262" s="9"/>
      <c r="D262" s="9"/>
      <c r="E262" s="9"/>
      <c r="F262" s="9"/>
      <c r="G262" s="9"/>
      <c r="H262" s="9"/>
      <c r="I262" s="9"/>
    </row>
    <row r="263" spans="2:9" ht="15.75">
      <c r="B263" s="9"/>
      <c r="C263" s="9"/>
      <c r="D263" s="9"/>
      <c r="E263" s="9"/>
      <c r="F263" s="9"/>
      <c r="G263" s="9"/>
      <c r="H263" s="9"/>
      <c r="I263" s="9"/>
    </row>
    <row r="264" spans="2:9" ht="15.75">
      <c r="B264" s="9"/>
      <c r="C264" s="9"/>
      <c r="D264" s="9"/>
      <c r="E264" s="9"/>
      <c r="F264" s="9"/>
      <c r="G264" s="9"/>
      <c r="H264" s="9"/>
      <c r="I264" s="9"/>
    </row>
    <row r="265" spans="2:9" ht="15.75">
      <c r="B265" s="9"/>
      <c r="C265" s="9"/>
      <c r="D265" s="9"/>
      <c r="E265" s="9"/>
      <c r="F265" s="9"/>
      <c r="G265" s="9"/>
      <c r="H265" s="9"/>
      <c r="I265" s="9"/>
    </row>
    <row r="266" spans="2:9" ht="15.75">
      <c r="B266" s="9"/>
      <c r="C266" s="9"/>
      <c r="D266" s="9"/>
      <c r="E266" s="9"/>
      <c r="F266" s="9"/>
      <c r="G266" s="9"/>
      <c r="H266" s="9"/>
      <c r="I266" s="9"/>
    </row>
    <row r="267" spans="2:9" ht="15.75">
      <c r="B267" s="9"/>
      <c r="C267" s="9"/>
      <c r="D267" s="9"/>
      <c r="E267" s="9"/>
      <c r="F267" s="9"/>
      <c r="G267" s="9"/>
      <c r="H267" s="9"/>
      <c r="I267" s="9"/>
    </row>
    <row r="268" spans="2:9" ht="15.75">
      <c r="B268" s="9"/>
      <c r="C268" s="9"/>
      <c r="D268" s="9"/>
      <c r="E268" s="9"/>
      <c r="F268" s="9"/>
      <c r="G268" s="9"/>
      <c r="H268" s="9"/>
      <c r="I268" s="9"/>
    </row>
    <row r="269" spans="2:9" ht="15.75">
      <c r="B269" s="9"/>
      <c r="C269" s="9"/>
      <c r="D269" s="9"/>
      <c r="E269" s="9"/>
      <c r="F269" s="9"/>
      <c r="G269" s="9"/>
      <c r="H269" s="9"/>
      <c r="I269" s="9"/>
    </row>
    <row r="270" spans="2:9" ht="15.75">
      <c r="B270" s="9"/>
      <c r="C270" s="9"/>
      <c r="D270" s="9"/>
      <c r="E270" s="9"/>
      <c r="F270" s="9"/>
      <c r="G270" s="9"/>
      <c r="H270" s="9"/>
      <c r="I270" s="9"/>
    </row>
    <row r="271" spans="2:9" ht="15.75">
      <c r="B271" s="9"/>
      <c r="C271" s="9"/>
      <c r="D271" s="9"/>
      <c r="E271" s="9"/>
      <c r="F271" s="9"/>
      <c r="G271" s="9"/>
      <c r="H271" s="9"/>
      <c r="I271" s="9"/>
    </row>
    <row r="272" spans="2:9" ht="15.75">
      <c r="B272" s="9"/>
      <c r="C272" s="9"/>
      <c r="D272" s="9"/>
      <c r="E272" s="9"/>
      <c r="F272" s="9"/>
      <c r="G272" s="9"/>
      <c r="H272" s="9"/>
      <c r="I272" s="9"/>
    </row>
    <row r="273" spans="2:9" ht="15.75">
      <c r="B273" s="9"/>
      <c r="C273" s="9"/>
      <c r="D273" s="9"/>
      <c r="E273" s="9"/>
      <c r="F273" s="9"/>
      <c r="G273" s="9"/>
      <c r="H273" s="9"/>
      <c r="I273" s="9"/>
    </row>
    <row r="274" spans="2:9" ht="15.75">
      <c r="B274" s="9"/>
      <c r="C274" s="9"/>
      <c r="D274" s="9"/>
      <c r="E274" s="9"/>
      <c r="F274" s="9"/>
      <c r="G274" s="9"/>
      <c r="H274" s="9"/>
      <c r="I274" s="9"/>
    </row>
    <row r="275" spans="2:9" ht="15.75">
      <c r="B275" s="9"/>
      <c r="C275" s="9"/>
      <c r="D275" s="9"/>
      <c r="E275" s="9"/>
      <c r="F275" s="9"/>
      <c r="G275" s="9"/>
      <c r="H275" s="9"/>
      <c r="I275" s="9"/>
    </row>
    <row r="276" spans="2:9" ht="15.75">
      <c r="B276" s="9"/>
      <c r="C276" s="9"/>
      <c r="D276" s="9"/>
      <c r="E276" s="9"/>
      <c r="F276" s="9"/>
      <c r="G276" s="9"/>
      <c r="H276" s="9"/>
      <c r="I276" s="9"/>
    </row>
    <row r="277" spans="2:9" ht="15.75">
      <c r="B277" s="9"/>
      <c r="C277" s="9"/>
      <c r="D277" s="9"/>
      <c r="E277" s="9"/>
      <c r="F277" s="9"/>
      <c r="G277" s="9"/>
      <c r="H277" s="9"/>
      <c r="I277" s="9"/>
    </row>
    <row r="278" spans="2:9" ht="15.75">
      <c r="B278" s="9"/>
      <c r="C278" s="9"/>
      <c r="D278" s="9"/>
      <c r="E278" s="9"/>
      <c r="F278" s="9"/>
      <c r="G278" s="9"/>
      <c r="H278" s="9"/>
      <c r="I278" s="9"/>
    </row>
    <row r="279" spans="2:9" ht="15.75">
      <c r="B279" s="9"/>
      <c r="C279" s="9"/>
      <c r="D279" s="9"/>
      <c r="E279" s="9"/>
      <c r="F279" s="9"/>
      <c r="G279" s="9"/>
      <c r="H279" s="9"/>
      <c r="I279" s="9"/>
    </row>
    <row r="280" spans="2:9" ht="15.75">
      <c r="B280" s="9"/>
      <c r="C280" s="9"/>
      <c r="D280" s="9"/>
      <c r="E280" s="9"/>
      <c r="F280" s="9"/>
      <c r="G280" s="9"/>
      <c r="H280" s="9"/>
      <c r="I280" s="9"/>
    </row>
    <row r="281" spans="2:9" ht="15.75">
      <c r="B281" s="9"/>
      <c r="C281" s="9"/>
      <c r="D281" s="9"/>
      <c r="E281" s="9"/>
      <c r="F281" s="9"/>
      <c r="G281" s="9"/>
      <c r="H281" s="9"/>
      <c r="I281" s="9"/>
    </row>
    <row r="282" spans="2:9" ht="15.75">
      <c r="B282" s="9"/>
      <c r="C282" s="9"/>
      <c r="D282" s="9"/>
      <c r="E282" s="9"/>
      <c r="F282" s="9"/>
      <c r="G282" s="9"/>
      <c r="H282" s="9"/>
      <c r="I282" s="9"/>
    </row>
    <row r="283" spans="2:9" ht="15.75">
      <c r="B283" s="9"/>
      <c r="C283" s="9"/>
      <c r="D283" s="9"/>
      <c r="E283" s="9"/>
      <c r="F283" s="9"/>
      <c r="G283" s="9"/>
      <c r="H283" s="9"/>
      <c r="I283" s="9"/>
    </row>
    <row r="284" spans="2:9" ht="15.75">
      <c r="B284" s="9"/>
      <c r="C284" s="9"/>
      <c r="D284" s="9"/>
      <c r="E284" s="9"/>
      <c r="F284" s="9"/>
      <c r="G284" s="9"/>
      <c r="H284" s="9"/>
      <c r="I284" s="9"/>
    </row>
    <row r="285" spans="2:9" ht="15.75">
      <c r="B285" s="9"/>
      <c r="C285" s="9"/>
      <c r="D285" s="9"/>
      <c r="E285" s="9"/>
      <c r="F285" s="9"/>
      <c r="G285" s="9"/>
      <c r="H285" s="9"/>
      <c r="I285" s="9"/>
    </row>
    <row r="286" spans="2:9" ht="15.75">
      <c r="B286" s="9"/>
      <c r="C286" s="9"/>
      <c r="D286" s="9"/>
      <c r="E286" s="9"/>
      <c r="F286" s="9"/>
      <c r="G286" s="9"/>
      <c r="H286" s="9"/>
      <c r="I286" s="9"/>
    </row>
    <row r="287" spans="2:9" ht="15.75">
      <c r="B287" s="9"/>
      <c r="C287" s="9"/>
      <c r="D287" s="9"/>
      <c r="E287" s="9"/>
      <c r="F287" s="9"/>
      <c r="G287" s="9"/>
      <c r="H287" s="9"/>
      <c r="I287" s="9"/>
    </row>
    <row r="288" spans="2:9" ht="15.75">
      <c r="B288" s="9"/>
      <c r="C288" s="9"/>
      <c r="D288" s="9"/>
      <c r="E288" s="9"/>
      <c r="F288" s="9"/>
      <c r="G288" s="9"/>
      <c r="H288" s="9"/>
      <c r="I288" s="9"/>
    </row>
    <row r="289" spans="2:9" ht="15.75">
      <c r="B289" s="9"/>
      <c r="C289" s="9"/>
      <c r="D289" s="9"/>
      <c r="E289" s="9"/>
      <c r="F289" s="9"/>
      <c r="G289" s="9"/>
      <c r="H289" s="9"/>
      <c r="I289" s="9"/>
    </row>
    <row r="290" spans="2:9" ht="15.75">
      <c r="B290" s="9"/>
      <c r="C290" s="9"/>
      <c r="D290" s="9"/>
      <c r="E290" s="9"/>
      <c r="F290" s="9"/>
      <c r="G290" s="9"/>
      <c r="H290" s="9"/>
      <c r="I290" s="9"/>
    </row>
    <row r="291" spans="2:9" ht="15.75">
      <c r="B291" s="9"/>
      <c r="C291" s="9"/>
      <c r="D291" s="9"/>
      <c r="E291" s="9"/>
      <c r="F291" s="9"/>
      <c r="G291" s="9"/>
      <c r="H291" s="9"/>
      <c r="I291" s="9"/>
    </row>
    <row r="292" spans="2:9" ht="15.75">
      <c r="B292" s="9"/>
      <c r="C292" s="9"/>
      <c r="D292" s="9"/>
      <c r="E292" s="9"/>
      <c r="F292" s="9"/>
      <c r="G292" s="9"/>
      <c r="H292" s="9"/>
      <c r="I292" s="9"/>
    </row>
    <row r="293" spans="2:9" ht="15.75">
      <c r="B293" s="9"/>
      <c r="C293" s="9"/>
      <c r="D293" s="9"/>
      <c r="E293" s="9"/>
      <c r="F293" s="9"/>
      <c r="G293" s="9"/>
      <c r="H293" s="9"/>
      <c r="I293" s="9"/>
    </row>
    <row r="294" spans="2:9" ht="15.75">
      <c r="B294" s="9"/>
      <c r="C294" s="9"/>
      <c r="D294" s="9"/>
      <c r="E294" s="9"/>
      <c r="F294" s="9"/>
      <c r="G294" s="9"/>
      <c r="H294" s="9"/>
      <c r="I294" s="9"/>
    </row>
    <row r="295" spans="2:9" ht="15.75">
      <c r="B295" s="9"/>
      <c r="C295" s="9"/>
      <c r="D295" s="9"/>
      <c r="E295" s="9"/>
      <c r="F295" s="9"/>
      <c r="G295" s="9"/>
      <c r="H295" s="9"/>
      <c r="I295" s="9"/>
    </row>
    <row r="296" spans="2:9" ht="15.75">
      <c r="B296" s="9"/>
      <c r="C296" s="9"/>
      <c r="D296" s="9"/>
      <c r="E296" s="9"/>
      <c r="F296" s="9"/>
      <c r="G296" s="9"/>
      <c r="H296" s="9"/>
      <c r="I296" s="9"/>
    </row>
    <row r="297" spans="2:9" ht="15.75">
      <c r="B297" s="9"/>
      <c r="C297" s="9"/>
      <c r="D297" s="9"/>
      <c r="E297" s="9"/>
      <c r="F297" s="9"/>
      <c r="G297" s="9"/>
      <c r="H297" s="9"/>
      <c r="I297" s="9"/>
    </row>
    <row r="298" spans="2:9" ht="15.75">
      <c r="B298" s="9"/>
      <c r="C298" s="9"/>
      <c r="D298" s="9"/>
      <c r="E298" s="9"/>
      <c r="F298" s="9"/>
      <c r="G298" s="9"/>
      <c r="H298" s="9"/>
      <c r="I298" s="9"/>
    </row>
    <row r="299" spans="2:9" ht="15.75">
      <c r="B299" s="9"/>
      <c r="C299" s="9"/>
      <c r="D299" s="9"/>
      <c r="E299" s="9"/>
      <c r="F299" s="9"/>
      <c r="G299" s="9"/>
      <c r="H299" s="9"/>
      <c r="I299" s="9"/>
    </row>
    <row r="300" spans="2:9" ht="15.75">
      <c r="B300" s="9"/>
      <c r="C300" s="9"/>
      <c r="D300" s="9"/>
      <c r="E300" s="9"/>
      <c r="F300" s="9"/>
      <c r="G300" s="9"/>
      <c r="H300" s="9"/>
      <c r="I300" s="9"/>
    </row>
    <row r="301" spans="2:9" ht="15.75">
      <c r="B301" s="9"/>
      <c r="C301" s="9"/>
      <c r="D301" s="9"/>
      <c r="E301" s="9"/>
      <c r="F301" s="9"/>
      <c r="G301" s="9"/>
      <c r="H301" s="9"/>
      <c r="I301" s="9"/>
    </row>
    <row r="302" spans="2:9" ht="15.75">
      <c r="B302" s="9"/>
      <c r="C302" s="9"/>
      <c r="D302" s="9"/>
      <c r="E302" s="9"/>
      <c r="F302" s="9"/>
      <c r="G302" s="9"/>
      <c r="H302" s="9"/>
      <c r="I302" s="9"/>
    </row>
    <row r="303" spans="2:9" ht="15.75">
      <c r="B303" s="9"/>
      <c r="C303" s="9"/>
      <c r="D303" s="9"/>
      <c r="E303" s="9"/>
      <c r="F303" s="9"/>
      <c r="G303" s="9"/>
      <c r="H303" s="9"/>
      <c r="I303" s="9"/>
    </row>
    <row r="304" spans="2:9" ht="15.75">
      <c r="B304" s="9"/>
      <c r="C304" s="9"/>
      <c r="D304" s="9"/>
      <c r="E304" s="9"/>
      <c r="F304" s="9"/>
      <c r="G304" s="9"/>
      <c r="H304" s="9"/>
      <c r="I304" s="9"/>
    </row>
    <row r="305" spans="2:9" ht="15.75">
      <c r="B305" s="9"/>
      <c r="C305" s="9"/>
      <c r="D305" s="9"/>
      <c r="E305" s="9"/>
      <c r="F305" s="9"/>
      <c r="G305" s="9"/>
      <c r="H305" s="9"/>
      <c r="I305" s="9"/>
    </row>
    <row r="306" spans="2:9" ht="15.75">
      <c r="B306" s="9"/>
      <c r="C306" s="9"/>
      <c r="D306" s="9"/>
      <c r="E306" s="9"/>
      <c r="F306" s="9"/>
      <c r="G306" s="9"/>
      <c r="H306" s="9"/>
      <c r="I306" s="9"/>
    </row>
    <row r="307" spans="2:9" ht="15.75">
      <c r="B307" s="9"/>
      <c r="C307" s="9"/>
      <c r="D307" s="9"/>
      <c r="E307" s="9"/>
      <c r="F307" s="9"/>
      <c r="G307" s="9"/>
      <c r="H307" s="9"/>
      <c r="I307" s="9"/>
    </row>
    <row r="308" spans="2:9" ht="15.75">
      <c r="B308" s="9"/>
      <c r="C308" s="9"/>
      <c r="D308" s="9"/>
      <c r="E308" s="9"/>
      <c r="F308" s="9"/>
      <c r="G308" s="9"/>
      <c r="H308" s="9"/>
      <c r="I308" s="9"/>
    </row>
    <row r="309" spans="2:9" ht="15.75">
      <c r="B309" s="9"/>
      <c r="C309" s="9"/>
      <c r="D309" s="9"/>
      <c r="E309" s="9"/>
      <c r="F309" s="9"/>
      <c r="G309" s="9"/>
      <c r="H309" s="9"/>
      <c r="I309" s="9"/>
    </row>
    <row r="310" spans="2:9" ht="15.75">
      <c r="B310" s="9"/>
      <c r="C310" s="9"/>
      <c r="D310" s="9"/>
      <c r="E310" s="9"/>
      <c r="F310" s="9"/>
      <c r="G310" s="9"/>
      <c r="H310" s="9"/>
      <c r="I310" s="9"/>
    </row>
    <row r="311" spans="2:9" ht="15.75">
      <c r="B311" s="9"/>
      <c r="C311" s="9"/>
      <c r="D311" s="9"/>
      <c r="E311" s="9"/>
      <c r="F311" s="9"/>
      <c r="G311" s="9"/>
      <c r="H311" s="9"/>
      <c r="I311" s="9"/>
    </row>
    <row r="312" spans="2:9" ht="15.75">
      <c r="B312" s="9"/>
      <c r="C312" s="9"/>
      <c r="D312" s="9"/>
      <c r="E312" s="9"/>
      <c r="F312" s="9"/>
      <c r="G312" s="9"/>
      <c r="H312" s="9"/>
      <c r="I312" s="9"/>
    </row>
    <row r="313" spans="2:9" ht="15.75">
      <c r="B313" s="9"/>
      <c r="C313" s="9"/>
      <c r="D313" s="9"/>
      <c r="E313" s="9"/>
      <c r="F313" s="9"/>
      <c r="G313" s="9"/>
      <c r="H313" s="9"/>
      <c r="I313" s="9"/>
    </row>
    <row r="314" spans="2:9" ht="15.75">
      <c r="B314" s="9"/>
      <c r="C314" s="9"/>
      <c r="D314" s="9"/>
      <c r="E314" s="9"/>
      <c r="F314" s="9"/>
      <c r="G314" s="9"/>
      <c r="H314" s="9"/>
      <c r="I314" s="9"/>
    </row>
    <row r="315" spans="2:9" ht="15.75">
      <c r="B315" s="9"/>
      <c r="C315" s="9"/>
      <c r="D315" s="9"/>
      <c r="E315" s="9"/>
      <c r="F315" s="9"/>
      <c r="G315" s="9"/>
      <c r="H315" s="9"/>
      <c r="I315" s="9"/>
    </row>
    <row r="316" spans="2:9" ht="15.75">
      <c r="B316" s="9"/>
      <c r="C316" s="9"/>
      <c r="D316" s="9"/>
      <c r="E316" s="9"/>
      <c r="F316" s="9"/>
      <c r="G316" s="9"/>
      <c r="H316" s="9"/>
      <c r="I316" s="9"/>
    </row>
    <row r="317" spans="2:9" ht="15.75">
      <c r="B317" s="9"/>
      <c r="C317" s="9"/>
      <c r="D317" s="9"/>
      <c r="E317" s="9"/>
      <c r="F317" s="9"/>
      <c r="G317" s="9"/>
      <c r="H317" s="9"/>
      <c r="I317" s="9"/>
    </row>
    <row r="318" spans="2:9" ht="15.75">
      <c r="B318" s="9"/>
      <c r="C318" s="9"/>
      <c r="D318" s="9"/>
      <c r="E318" s="9"/>
      <c r="F318" s="9"/>
      <c r="G318" s="9"/>
      <c r="H318" s="9"/>
      <c r="I318" s="9"/>
    </row>
    <row r="319" spans="2:9" ht="15.75">
      <c r="B319" s="9"/>
      <c r="C319" s="9"/>
      <c r="D319" s="9"/>
      <c r="E319" s="9"/>
      <c r="F319" s="9"/>
      <c r="G319" s="9"/>
      <c r="H319" s="9"/>
      <c r="I319" s="9"/>
    </row>
  </sheetData>
  <mergeCells count="4">
    <mergeCell ref="B9:G9"/>
    <mergeCell ref="B2:D3"/>
    <mergeCell ref="C4:D4"/>
    <mergeCell ref="C5:D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Guidance!$B$44:$B$64</xm:f>
          </x14:formula1>
          <xm:sqref>B11:B23</xm:sqref>
        </x14:dataValidation>
        <x14:dataValidation type="list" allowBlank="1" showInputMessage="1" showErrorMessage="1" xr:uid="{00000000-0002-0000-0900-000001000000}">
          <x14:formula1>
            <xm:f>'Y:\Controlling\Mild Steel\Safeguarding\[tkmuk Safeguard question-Materials.xlsx]Guidance'!#REF!</xm:f>
          </x14:formula1>
          <xm:sqref>B24:B73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B1:K287"/>
  <sheetViews>
    <sheetView showGridLines="0" tabSelected="1" topLeftCell="A52" zoomScale="70" zoomScaleNormal="70" workbookViewId="0">
      <selection activeCell="C75" sqref="C75:K83"/>
    </sheetView>
  </sheetViews>
  <sheetFormatPr defaultColWidth="8.7109375" defaultRowHeight="14.25"/>
  <cols>
    <col min="1" max="1" width="3.7109375" style="1" customWidth="1"/>
    <col min="2" max="2" width="45.7109375" style="1" customWidth="1"/>
    <col min="3" max="11" width="20.7109375" style="1" customWidth="1"/>
    <col min="12" max="16384" width="8.7109375" style="1"/>
  </cols>
  <sheetData>
    <row r="1" spans="2:11" ht="15" thickBot="1">
      <c r="F1" s="87"/>
    </row>
    <row r="2" spans="2:11" ht="18" customHeight="1" thickBot="1">
      <c r="B2" s="240" t="s">
        <v>288</v>
      </c>
      <c r="C2" s="240"/>
      <c r="D2" s="240"/>
      <c r="E2" s="240"/>
      <c r="F2" s="27"/>
    </row>
    <row r="3" spans="2:11" ht="15.6" customHeight="1" thickBot="1">
      <c r="B3" s="240"/>
      <c r="C3" s="240"/>
      <c r="D3" s="240"/>
      <c r="E3" s="240"/>
      <c r="F3" s="152" t="s">
        <v>289</v>
      </c>
    </row>
    <row r="4" spans="2:11" ht="21" thickBot="1">
      <c r="B4" s="16" t="s">
        <v>3</v>
      </c>
      <c r="C4" s="247" t="str">
        <f>'1) Associated companies'!C4:D4</f>
        <v>TF0006</v>
      </c>
      <c r="D4" s="247"/>
      <c r="E4" s="247"/>
      <c r="F4" s="152" t="s">
        <v>245</v>
      </c>
      <c r="G4" s="6"/>
    </row>
    <row r="5" spans="2:11" ht="21" thickBot="1">
      <c r="B5" s="16" t="s">
        <v>5</v>
      </c>
      <c r="C5" s="247" t="str">
        <f>'1) Associated companies'!C5:D5</f>
        <v>thyssenkrupp Materials (UK) Ltd</v>
      </c>
      <c r="D5" s="247"/>
      <c r="E5" s="247"/>
      <c r="F5" s="14"/>
      <c r="G5" s="6"/>
    </row>
    <row r="6" spans="2:11" s="33" customFormat="1"/>
    <row r="7" spans="2:11" s="33" customFormat="1" ht="21" customHeight="1">
      <c r="B7" s="269" t="s">
        <v>290</v>
      </c>
      <c r="C7" s="269"/>
      <c r="D7" s="269"/>
      <c r="E7" s="269"/>
      <c r="F7" s="277" t="s">
        <v>291</v>
      </c>
      <c r="G7" s="277"/>
      <c r="H7" s="277"/>
      <c r="I7" s="277"/>
      <c r="J7" s="277"/>
      <c r="K7" s="277"/>
    </row>
    <row r="8" spans="2:11" s="33" customFormat="1" ht="15">
      <c r="B8" s="8"/>
      <c r="C8" s="8"/>
      <c r="D8" s="8"/>
      <c r="E8" s="8"/>
      <c r="F8" s="8"/>
      <c r="G8" s="8"/>
    </row>
    <row r="9" spans="2:11" s="33" customFormat="1" ht="15.95" customHeight="1">
      <c r="B9" s="48" t="s">
        <v>249</v>
      </c>
      <c r="C9" s="259" t="s">
        <v>9</v>
      </c>
      <c r="D9" s="260"/>
      <c r="E9" s="260"/>
      <c r="F9" s="260"/>
      <c r="G9" s="261"/>
      <c r="H9" s="262" t="s">
        <v>10</v>
      </c>
      <c r="I9" s="263"/>
      <c r="J9" s="263"/>
      <c r="K9" s="264"/>
    </row>
    <row r="10" spans="2:11" s="33" customFormat="1" ht="15.75">
      <c r="B10" s="48" t="s">
        <v>250</v>
      </c>
      <c r="C10" s="69">
        <v>2013</v>
      </c>
      <c r="D10" s="69">
        <v>2014</v>
      </c>
      <c r="E10" s="69">
        <v>2015</v>
      </c>
      <c r="F10" s="69">
        <v>2016</v>
      </c>
      <c r="G10" s="69">
        <v>2017</v>
      </c>
      <c r="H10" s="102">
        <v>2018</v>
      </c>
      <c r="I10" s="102">
        <v>2019</v>
      </c>
      <c r="J10" s="102" t="s">
        <v>251</v>
      </c>
      <c r="K10" s="102" t="s">
        <v>252</v>
      </c>
    </row>
    <row r="11" spans="2:11" ht="15">
      <c r="B11" s="48" t="s">
        <v>292</v>
      </c>
      <c r="C11" s="139">
        <v>100</v>
      </c>
      <c r="D11" s="139">
        <v>159.27803732008317</v>
      </c>
      <c r="E11" s="139">
        <v>164.18473711214926</v>
      </c>
      <c r="F11" s="139">
        <v>152.03005589911157</v>
      </c>
      <c r="G11" s="139">
        <v>180.75058734573736</v>
      </c>
      <c r="H11" s="139">
        <v>173.66665766519941</v>
      </c>
      <c r="I11" s="139">
        <v>195.06832113634522</v>
      </c>
      <c r="J11" s="139">
        <v>42.636493748481001</v>
      </c>
      <c r="K11" s="139">
        <v>43.85837609030272</v>
      </c>
    </row>
    <row r="12" spans="2:11" ht="15">
      <c r="B12" s="48" t="s">
        <v>293</v>
      </c>
      <c r="C12" s="139">
        <v>100</v>
      </c>
      <c r="D12" s="139">
        <v>479.97467152129173</v>
      </c>
      <c r="E12" s="139">
        <v>339.27497229697644</v>
      </c>
      <c r="F12" s="139">
        <v>366.00443248377394</v>
      </c>
      <c r="G12" s="139">
        <v>423.38135190755099</v>
      </c>
      <c r="H12" s="139">
        <v>349.49343042583502</v>
      </c>
      <c r="I12" s="139">
        <v>451.59886021845813</v>
      </c>
      <c r="J12" s="139">
        <v>112.56719962007283</v>
      </c>
      <c r="K12" s="139">
        <v>57.896754788665504</v>
      </c>
    </row>
    <row r="13" spans="2:11" ht="15.75" thickBot="1">
      <c r="B13" s="86" t="s">
        <v>294</v>
      </c>
      <c r="C13" s="183">
        <v>100</v>
      </c>
      <c r="D13" s="183">
        <v>184.48164321526767</v>
      </c>
      <c r="E13" s="183">
        <v>177.9451100411799</v>
      </c>
      <c r="F13" s="183">
        <v>168.84634046206099</v>
      </c>
      <c r="G13" s="183">
        <v>199.81898257007427</v>
      </c>
      <c r="H13" s="183">
        <v>187.48491521417284</v>
      </c>
      <c r="I13" s="183">
        <v>215.22910212866546</v>
      </c>
      <c r="J13" s="183">
        <v>48.132360442404106</v>
      </c>
      <c r="K13" s="183">
        <v>44.961654785453916</v>
      </c>
    </row>
    <row r="15" spans="2:11" s="33" customFormat="1" ht="15">
      <c r="B15" s="269" t="s">
        <v>246</v>
      </c>
      <c r="C15" s="269"/>
      <c r="D15" s="269"/>
      <c r="E15" s="269"/>
      <c r="F15" s="8"/>
      <c r="G15" s="8"/>
    </row>
    <row r="16" spans="2:11" s="33" customFormat="1" ht="15">
      <c r="B16" s="8"/>
      <c r="C16" s="8"/>
      <c r="D16" s="8"/>
      <c r="E16" s="8"/>
      <c r="F16" s="8"/>
      <c r="G16" s="8"/>
    </row>
    <row r="17" spans="2:11" s="33" customFormat="1" ht="15.75" customHeight="1">
      <c r="B17" s="51"/>
      <c r="C17" s="265" t="s">
        <v>247</v>
      </c>
      <c r="D17" s="266"/>
      <c r="E17" s="266"/>
      <c r="F17" s="266"/>
      <c r="G17" s="266"/>
      <c r="H17" s="266"/>
      <c r="I17" s="266"/>
      <c r="J17" s="266"/>
      <c r="K17" s="267"/>
    </row>
    <row r="18" spans="2:11" s="33" customFormat="1" ht="30" customHeight="1">
      <c r="B18" s="48" t="s">
        <v>248</v>
      </c>
      <c r="C18" s="256" t="s">
        <v>35</v>
      </c>
      <c r="D18" s="257"/>
      <c r="E18" s="257"/>
      <c r="F18" s="257"/>
      <c r="G18" s="257"/>
      <c r="H18" s="257"/>
      <c r="I18" s="257"/>
      <c r="J18" s="257"/>
      <c r="K18" s="258"/>
    </row>
    <row r="19" spans="2:11" s="33" customFormat="1" ht="15.95" customHeight="1">
      <c r="B19" s="48" t="s">
        <v>249</v>
      </c>
      <c r="C19" s="259" t="s">
        <v>9</v>
      </c>
      <c r="D19" s="260"/>
      <c r="E19" s="260"/>
      <c r="F19" s="260"/>
      <c r="G19" s="261"/>
      <c r="H19" s="262" t="s">
        <v>10</v>
      </c>
      <c r="I19" s="263"/>
      <c r="J19" s="263"/>
      <c r="K19" s="264"/>
    </row>
    <row r="20" spans="2:11" s="33" customFormat="1" ht="15.75">
      <c r="B20" s="48" t="s">
        <v>250</v>
      </c>
      <c r="C20" s="69">
        <v>2013</v>
      </c>
      <c r="D20" s="69">
        <v>2014</v>
      </c>
      <c r="E20" s="69">
        <v>2015</v>
      </c>
      <c r="F20" s="69">
        <v>2016</v>
      </c>
      <c r="G20" s="69">
        <v>2017</v>
      </c>
      <c r="H20" s="102">
        <v>2018</v>
      </c>
      <c r="I20" s="102">
        <v>2019</v>
      </c>
      <c r="J20" s="102" t="s">
        <v>251</v>
      </c>
      <c r="K20" s="102" t="s">
        <v>252</v>
      </c>
    </row>
    <row r="21" spans="2:11" ht="15">
      <c r="B21" s="48" t="s">
        <v>295</v>
      </c>
      <c r="C21" s="139">
        <v>100</v>
      </c>
      <c r="D21" s="139">
        <v>133.4517722506283</v>
      </c>
      <c r="E21" s="139">
        <v>191.58070994020281</v>
      </c>
      <c r="F21" s="139">
        <v>193.4022045237889</v>
      </c>
      <c r="G21" s="139">
        <v>361.89080838894176</v>
      </c>
      <c r="H21" s="139">
        <v>450.52801161279137</v>
      </c>
      <c r="I21" s="139">
        <v>397.10509333564431</v>
      </c>
      <c r="J21" s="139">
        <v>64.850688967848171</v>
      </c>
      <c r="K21" s="139">
        <v>42.214715313285382</v>
      </c>
    </row>
    <row r="22" spans="2:11" ht="15">
      <c r="B22" s="48" t="s">
        <v>296</v>
      </c>
      <c r="C22" s="139">
        <v>100</v>
      </c>
      <c r="D22" s="139">
        <v>66.502463054187189</v>
      </c>
      <c r="E22" s="139">
        <v>7.389162561576355</v>
      </c>
      <c r="F22" s="139">
        <v>3.9408866995073892</v>
      </c>
      <c r="G22" s="139">
        <v>17.241379310344829</v>
      </c>
      <c r="H22" s="139">
        <v>4.9261083743842367</v>
      </c>
      <c r="I22" s="139">
        <v>0</v>
      </c>
      <c r="J22" s="139">
        <v>9.3596059113300498</v>
      </c>
      <c r="K22" s="139">
        <v>0</v>
      </c>
    </row>
    <row r="23" spans="2:11" ht="15">
      <c r="B23" s="107" t="s">
        <v>294</v>
      </c>
      <c r="C23" s="178">
        <v>100</v>
      </c>
      <c r="D23" s="178">
        <v>132.29432805314255</v>
      </c>
      <c r="E23" s="178">
        <v>188.39633895418157</v>
      </c>
      <c r="F23" s="178">
        <v>190.12672781468231</v>
      </c>
      <c r="G23" s="178">
        <v>355.93238272866625</v>
      </c>
      <c r="H23" s="178">
        <v>442.82428257537043</v>
      </c>
      <c r="I23" s="178">
        <v>390.23979492420369</v>
      </c>
      <c r="J23" s="178">
        <v>63.891338783852838</v>
      </c>
      <c r="K23" s="178">
        <v>41.484891841253621</v>
      </c>
    </row>
    <row r="24" spans="2:11" ht="15.75" thickBot="1">
      <c r="B24" s="85" t="s">
        <v>297</v>
      </c>
      <c r="C24" s="182">
        <v>100</v>
      </c>
      <c r="D24" s="182">
        <v>71.711377754138468</v>
      </c>
      <c r="E24" s="182">
        <v>101</v>
      </c>
      <c r="F24" s="182">
        <v>112.60340454781901</v>
      </c>
      <c r="G24" s="182">
        <v>102</v>
      </c>
      <c r="H24" s="182">
        <v>236.19195286698744</v>
      </c>
      <c r="I24" s="182">
        <v>103</v>
      </c>
      <c r="J24" s="182">
        <v>132.74092148525762</v>
      </c>
      <c r="K24" s="182">
        <v>104</v>
      </c>
    </row>
    <row r="25" spans="2:11" ht="15">
      <c r="B25" s="95" t="s">
        <v>298</v>
      </c>
      <c r="C25" s="139">
        <v>100</v>
      </c>
      <c r="D25" s="139">
        <v>143.37672389813631</v>
      </c>
      <c r="E25" s="139">
        <v>243.82561266160599</v>
      </c>
      <c r="F25" s="139">
        <v>281.5204973050549</v>
      </c>
      <c r="G25" s="139">
        <v>354.77892178007471</v>
      </c>
      <c r="H25" s="139">
        <v>399.67552618954511</v>
      </c>
      <c r="I25" s="139">
        <v>354.52420209871121</v>
      </c>
      <c r="J25" s="139">
        <v>66.484719237917091</v>
      </c>
      <c r="K25" s="139">
        <v>46.113917365766731</v>
      </c>
    </row>
    <row r="26" spans="2:11" ht="15">
      <c r="B26" s="106" t="s">
        <v>299</v>
      </c>
      <c r="C26" s="139">
        <v>100</v>
      </c>
      <c r="D26" s="139">
        <v>68.997524752475243</v>
      </c>
      <c r="E26" s="139">
        <v>6.4047029702970297</v>
      </c>
      <c r="F26" s="139">
        <v>10.303217821782178</v>
      </c>
      <c r="G26" s="139">
        <v>25.804455445544555</v>
      </c>
      <c r="H26" s="139">
        <v>9.8081683168316829</v>
      </c>
      <c r="I26" s="139">
        <v>0</v>
      </c>
      <c r="J26" s="139">
        <v>45.389851485148512</v>
      </c>
      <c r="K26" s="139">
        <v>0</v>
      </c>
    </row>
    <row r="27" spans="2:11" ht="15.75" thickBot="1">
      <c r="B27" s="86" t="s">
        <v>300</v>
      </c>
      <c r="C27" s="183">
        <v>100</v>
      </c>
      <c r="D27" s="183">
        <v>142.42008205691454</v>
      </c>
      <c r="E27" s="183">
        <v>240.77197967280699</v>
      </c>
      <c r="F27" s="183">
        <v>278.03218604873274</v>
      </c>
      <c r="G27" s="183">
        <v>350.54775577124337</v>
      </c>
      <c r="H27" s="183">
        <v>394.66117498179381</v>
      </c>
      <c r="I27" s="183">
        <v>349.96442343278062</v>
      </c>
      <c r="J27" s="183">
        <v>66.213403690571411</v>
      </c>
      <c r="K27" s="183">
        <v>45.520814679512426</v>
      </c>
    </row>
    <row r="28" spans="2:11" ht="15">
      <c r="B28" s="112" t="s">
        <v>301</v>
      </c>
      <c r="C28" s="184">
        <v>100</v>
      </c>
      <c r="D28" s="184">
        <v>92.890220355493497</v>
      </c>
      <c r="E28" s="184">
        <v>78.246787358811275</v>
      </c>
      <c r="F28" s="184">
        <v>68.382992097669387</v>
      </c>
      <c r="G28" s="184">
        <v>101.53606088436543</v>
      </c>
      <c r="H28" s="184">
        <v>112.20365991050384</v>
      </c>
      <c r="I28" s="184">
        <v>111.5084187976493</v>
      </c>
      <c r="J28" s="184">
        <v>96.493059143175813</v>
      </c>
      <c r="K28" s="184">
        <v>91.133895852537862</v>
      </c>
    </row>
    <row r="29" spans="2:11" ht="30">
      <c r="B29" s="112" t="s">
        <v>302</v>
      </c>
      <c r="C29" s="185">
        <v>100</v>
      </c>
      <c r="D29" s="185">
        <v>93.077710678785422</v>
      </c>
      <c r="E29" s="185">
        <v>78.572840584261584</v>
      </c>
      <c r="F29" s="185">
        <v>68.69915561218221</v>
      </c>
      <c r="G29" s="185">
        <v>102.00459671425341</v>
      </c>
      <c r="H29" s="185">
        <v>112.72344241541813</v>
      </c>
      <c r="I29" s="185">
        <v>112.01071492012755</v>
      </c>
      <c r="J29" s="185">
        <v>97.54224686695072</v>
      </c>
      <c r="K29" s="185">
        <v>91.544413757882168</v>
      </c>
    </row>
    <row r="30" spans="2:11" ht="30">
      <c r="B30" s="112" t="s">
        <v>303</v>
      </c>
      <c r="C30" s="185">
        <v>100</v>
      </c>
      <c r="D30" s="185">
        <v>96.38383883010448</v>
      </c>
      <c r="E30" s="185">
        <v>115.37088598557865</v>
      </c>
      <c r="F30" s="185">
        <v>38.249086524948602</v>
      </c>
      <c r="G30" s="185">
        <v>66.815513106755972</v>
      </c>
      <c r="H30" s="185">
        <v>50.22454973504685</v>
      </c>
      <c r="I30" s="185" t="e">
        <v>#DIV/0!</v>
      </c>
      <c r="J30" s="185">
        <v>20.620481462453117</v>
      </c>
      <c r="K30" s="185" t="e">
        <v>#DIV/0!</v>
      </c>
    </row>
    <row r="31" spans="2:11" ht="31.5" customHeight="1">
      <c r="B31" s="83" t="s">
        <v>304</v>
      </c>
      <c r="C31" s="186">
        <v>100</v>
      </c>
      <c r="D31" s="186">
        <v>100</v>
      </c>
      <c r="E31" s="186">
        <v>100</v>
      </c>
      <c r="F31" s="186">
        <v>100</v>
      </c>
      <c r="G31" s="186">
        <v>100</v>
      </c>
      <c r="H31" s="186">
        <v>100</v>
      </c>
      <c r="I31" s="186">
        <v>100</v>
      </c>
      <c r="J31" s="186">
        <v>100</v>
      </c>
      <c r="K31" s="186">
        <v>100</v>
      </c>
    </row>
    <row r="32" spans="2:11" ht="31.5" customHeight="1">
      <c r="B32" s="48" t="s">
        <v>305</v>
      </c>
      <c r="C32" s="139">
        <v>100</v>
      </c>
      <c r="D32" s="139">
        <v>100</v>
      </c>
      <c r="E32" s="139">
        <v>100</v>
      </c>
      <c r="F32" s="139">
        <v>100</v>
      </c>
      <c r="G32" s="139">
        <v>100</v>
      </c>
      <c r="H32" s="187">
        <v>100</v>
      </c>
      <c r="I32" s="187">
        <v>100</v>
      </c>
      <c r="J32" s="187">
        <v>100</v>
      </c>
      <c r="K32" s="187">
        <v>100</v>
      </c>
    </row>
    <row r="35" spans="2:11" s="33" customFormat="1" ht="15.75" customHeight="1">
      <c r="B35" s="51"/>
      <c r="C35" s="265" t="s">
        <v>247</v>
      </c>
      <c r="D35" s="266"/>
      <c r="E35" s="266"/>
      <c r="F35" s="266"/>
      <c r="G35" s="266"/>
      <c r="H35" s="266"/>
      <c r="I35" s="266"/>
      <c r="J35" s="266"/>
      <c r="K35" s="267"/>
    </row>
    <row r="36" spans="2:11" s="33" customFormat="1" ht="30" customHeight="1">
      <c r="B36" s="48" t="s">
        <v>248</v>
      </c>
      <c r="C36" s="256" t="s">
        <v>37</v>
      </c>
      <c r="D36" s="257"/>
      <c r="E36" s="257"/>
      <c r="F36" s="257"/>
      <c r="G36" s="257"/>
      <c r="H36" s="257"/>
      <c r="I36" s="257"/>
      <c r="J36" s="257"/>
      <c r="K36" s="258"/>
    </row>
    <row r="37" spans="2:11" s="33" customFormat="1" ht="15.95" customHeight="1">
      <c r="B37" s="48" t="s">
        <v>249</v>
      </c>
      <c r="C37" s="259" t="s">
        <v>9</v>
      </c>
      <c r="D37" s="260"/>
      <c r="E37" s="260"/>
      <c r="F37" s="260"/>
      <c r="G37" s="261"/>
      <c r="H37" s="262" t="s">
        <v>10</v>
      </c>
      <c r="I37" s="263"/>
      <c r="J37" s="263"/>
      <c r="K37" s="264"/>
    </row>
    <row r="38" spans="2:11" s="33" customFormat="1" ht="15.75">
      <c r="B38" s="48" t="s">
        <v>250</v>
      </c>
      <c r="C38" s="69">
        <v>2013</v>
      </c>
      <c r="D38" s="69">
        <v>2014</v>
      </c>
      <c r="E38" s="69">
        <v>2015</v>
      </c>
      <c r="F38" s="69">
        <v>2016</v>
      </c>
      <c r="G38" s="69">
        <v>2017</v>
      </c>
      <c r="H38" s="102">
        <v>2018</v>
      </c>
      <c r="I38" s="102">
        <v>2019</v>
      </c>
      <c r="J38" s="102" t="s">
        <v>251</v>
      </c>
      <c r="K38" s="102" t="s">
        <v>252</v>
      </c>
    </row>
    <row r="39" spans="2:11" ht="15">
      <c r="B39" s="48" t="s">
        <v>295</v>
      </c>
      <c r="C39" s="139">
        <v>100</v>
      </c>
      <c r="D39" s="139">
        <v>154.37669724149228</v>
      </c>
      <c r="E39" s="139">
        <v>146.114736116746</v>
      </c>
      <c r="F39" s="139">
        <v>230.57566560895418</v>
      </c>
      <c r="G39" s="139">
        <v>175.98903467089846</v>
      </c>
      <c r="H39" s="139">
        <v>248.92257433995493</v>
      </c>
      <c r="I39" s="139">
        <v>208.23606801890747</v>
      </c>
      <c r="J39" s="139">
        <v>19.119984822021614</v>
      </c>
      <c r="K39" s="139">
        <v>9.8202245870808866</v>
      </c>
    </row>
    <row r="40" spans="2:11" ht="15">
      <c r="B40" s="48" t="s">
        <v>296</v>
      </c>
      <c r="C40" s="139">
        <v>100</v>
      </c>
      <c r="D40" s="139">
        <v>306.10284799573134</v>
      </c>
      <c r="E40" s="139">
        <v>119.95931434669514</v>
      </c>
      <c r="F40" s="139">
        <v>176.65577269392384</v>
      </c>
      <c r="G40" s="139">
        <v>227.06596411658774</v>
      </c>
      <c r="H40" s="139">
        <v>327.5728673380911</v>
      </c>
      <c r="I40" s="139">
        <v>570.32615220436207</v>
      </c>
      <c r="J40" s="139">
        <v>379.78056426332284</v>
      </c>
      <c r="K40" s="139">
        <v>181.54805575935438</v>
      </c>
    </row>
    <row r="41" spans="2:11" ht="15">
      <c r="B41" s="107" t="s">
        <v>294</v>
      </c>
      <c r="C41" s="178">
        <v>100</v>
      </c>
      <c r="D41" s="178">
        <v>157.45741353544341</v>
      </c>
      <c r="E41" s="178">
        <v>145.5836646196995</v>
      </c>
      <c r="F41" s="178">
        <v>229.48085174960505</v>
      </c>
      <c r="G41" s="178">
        <v>177.02612371590561</v>
      </c>
      <c r="H41" s="178">
        <v>250.51952541238975</v>
      </c>
      <c r="I41" s="178">
        <v>215.58810863078008</v>
      </c>
      <c r="J41" s="178">
        <v>26.443000123914985</v>
      </c>
      <c r="K41" s="178">
        <v>13.307064034251997</v>
      </c>
    </row>
    <row r="42" spans="2:11" ht="15.75" thickBot="1">
      <c r="B42" s="85" t="s">
        <v>297</v>
      </c>
      <c r="C42" s="182">
        <v>100</v>
      </c>
      <c r="D42" s="182">
        <v>85.351263568109985</v>
      </c>
      <c r="E42" s="182">
        <v>101</v>
      </c>
      <c r="F42" s="182">
        <v>135.91106038876123</v>
      </c>
      <c r="G42" s="182">
        <v>102</v>
      </c>
      <c r="H42" s="182">
        <v>133.6211636686661</v>
      </c>
      <c r="I42" s="182">
        <v>103</v>
      </c>
      <c r="J42" s="182">
        <v>54.938091298383476</v>
      </c>
      <c r="K42" s="182">
        <v>104</v>
      </c>
    </row>
    <row r="43" spans="2:11" ht="15">
      <c r="B43" s="95" t="s">
        <v>298</v>
      </c>
      <c r="C43" s="139">
        <v>100</v>
      </c>
      <c r="D43" s="139">
        <v>206.89749129055488</v>
      </c>
      <c r="E43" s="139">
        <v>213.08411669683349</v>
      </c>
      <c r="F43" s="139">
        <v>431.36675035518965</v>
      </c>
      <c r="G43" s="139">
        <v>228.2006967556101</v>
      </c>
      <c r="H43" s="139">
        <v>301.07802495085735</v>
      </c>
      <c r="I43" s="139">
        <v>250.06009030575504</v>
      </c>
      <c r="J43" s="139">
        <v>17.477155952589481</v>
      </c>
      <c r="K43" s="139">
        <v>10.486244915435668</v>
      </c>
    </row>
    <row r="44" spans="2:11" ht="15">
      <c r="B44" s="106" t="s">
        <v>299</v>
      </c>
      <c r="C44" s="139">
        <v>100</v>
      </c>
      <c r="D44" s="139">
        <v>329.85074626865674</v>
      </c>
      <c r="E44" s="139">
        <v>174.62686567164181</v>
      </c>
      <c r="F44" s="139">
        <v>257.21393034825877</v>
      </c>
      <c r="G44" s="139">
        <v>127.86069651741295</v>
      </c>
      <c r="H44" s="139">
        <v>195.02487562189057</v>
      </c>
      <c r="I44" s="139">
        <v>271.64179104477614</v>
      </c>
      <c r="J44" s="139">
        <v>165.17412935323384</v>
      </c>
      <c r="K44" s="139">
        <v>100</v>
      </c>
    </row>
    <row r="45" spans="2:11" ht="15.75" thickBot="1">
      <c r="B45" s="86" t="s">
        <v>300</v>
      </c>
      <c r="C45" s="183">
        <v>100</v>
      </c>
      <c r="D45" s="183">
        <v>207.01762061003768</v>
      </c>
      <c r="E45" s="183">
        <v>213.04654271478918</v>
      </c>
      <c r="F45" s="183">
        <v>431.19659739944092</v>
      </c>
      <c r="G45" s="183">
        <v>228.10266131972293</v>
      </c>
      <c r="H45" s="183">
        <v>300.9744075829384</v>
      </c>
      <c r="I45" s="183">
        <v>250.08117632762179</v>
      </c>
      <c r="J45" s="183">
        <v>17.621460687811396</v>
      </c>
      <c r="K45" s="183">
        <v>10.57370275853688</v>
      </c>
    </row>
    <row r="46" spans="2:11" ht="15">
      <c r="B46" s="112" t="s">
        <v>301</v>
      </c>
      <c r="C46" s="184">
        <v>100</v>
      </c>
      <c r="D46" s="184">
        <v>76.05990884807261</v>
      </c>
      <c r="E46" s="184">
        <v>68.33420658442509</v>
      </c>
      <c r="F46" s="184">
        <v>53.219541418835561</v>
      </c>
      <c r="G46" s="184">
        <v>77.608092203612983</v>
      </c>
      <c r="H46" s="184">
        <v>83.236155334355118</v>
      </c>
      <c r="I46" s="184">
        <v>86.207251499947489</v>
      </c>
      <c r="J46" s="184">
        <v>150.06134050059404</v>
      </c>
      <c r="K46" s="184">
        <v>125.85055905329176</v>
      </c>
    </row>
    <row r="47" spans="2:11" ht="30">
      <c r="B47" s="112" t="s">
        <v>302</v>
      </c>
      <c r="C47" s="185">
        <v>100</v>
      </c>
      <c r="D47" s="185">
        <v>74.615064821977271</v>
      </c>
      <c r="E47" s="185">
        <v>68.571387854605561</v>
      </c>
      <c r="F47" s="185">
        <v>53.45235009863346</v>
      </c>
      <c r="G47" s="185">
        <v>77.120288050379031</v>
      </c>
      <c r="H47" s="185">
        <v>82.677098197580065</v>
      </c>
      <c r="I47" s="185">
        <v>83.274411268224284</v>
      </c>
      <c r="J47" s="185">
        <v>109.39986387881792</v>
      </c>
      <c r="K47" s="185">
        <v>93.648628906479161</v>
      </c>
    </row>
    <row r="48" spans="2:11" ht="30">
      <c r="B48" s="112" t="s">
        <v>303</v>
      </c>
      <c r="C48" s="185">
        <v>100</v>
      </c>
      <c r="D48" s="185">
        <v>92.80041093083257</v>
      </c>
      <c r="E48" s="185">
        <v>68.694650095970715</v>
      </c>
      <c r="F48" s="185">
        <v>68.680484161467476</v>
      </c>
      <c r="G48" s="185">
        <v>177.58855559312892</v>
      </c>
      <c r="H48" s="185">
        <v>167.96465901774567</v>
      </c>
      <c r="I48" s="185">
        <v>209.95523185545193</v>
      </c>
      <c r="J48" s="185">
        <v>229.92738981002375</v>
      </c>
      <c r="K48" s="185">
        <v>181.54805575935436</v>
      </c>
    </row>
    <row r="49" spans="2:11" ht="30">
      <c r="B49" s="83" t="s">
        <v>304</v>
      </c>
      <c r="C49" s="186">
        <v>100</v>
      </c>
      <c r="D49" s="186">
        <v>100</v>
      </c>
      <c r="E49" s="186">
        <v>100</v>
      </c>
      <c r="F49" s="186">
        <v>100</v>
      </c>
      <c r="G49" s="186">
        <v>100</v>
      </c>
      <c r="H49" s="188">
        <v>100</v>
      </c>
      <c r="I49" s="188">
        <v>100</v>
      </c>
      <c r="J49" s="188">
        <v>100</v>
      </c>
      <c r="K49" s="188">
        <v>100</v>
      </c>
    </row>
    <row r="50" spans="2:11" ht="30">
      <c r="B50" s="48" t="s">
        <v>305</v>
      </c>
      <c r="C50" s="139">
        <v>100</v>
      </c>
      <c r="D50" s="139">
        <v>100</v>
      </c>
      <c r="E50" s="139">
        <v>100</v>
      </c>
      <c r="F50" s="139">
        <v>100</v>
      </c>
      <c r="G50" s="139">
        <v>100</v>
      </c>
      <c r="H50" s="187">
        <v>100</v>
      </c>
      <c r="I50" s="187">
        <v>100</v>
      </c>
      <c r="J50" s="187">
        <v>100</v>
      </c>
      <c r="K50" s="187">
        <v>100</v>
      </c>
    </row>
    <row r="53" spans="2:11" s="33" customFormat="1" ht="15.75" customHeight="1">
      <c r="B53" s="51"/>
      <c r="C53" s="265" t="s">
        <v>247</v>
      </c>
      <c r="D53" s="266"/>
      <c r="E53" s="266"/>
      <c r="F53" s="266"/>
      <c r="G53" s="266"/>
      <c r="H53" s="266"/>
      <c r="I53" s="266"/>
      <c r="J53" s="266"/>
      <c r="K53" s="267"/>
    </row>
    <row r="54" spans="2:11" s="33" customFormat="1" ht="30" customHeight="1">
      <c r="B54" s="48" t="s">
        <v>248</v>
      </c>
      <c r="C54" s="256" t="s">
        <v>39</v>
      </c>
      <c r="D54" s="257"/>
      <c r="E54" s="257"/>
      <c r="F54" s="257"/>
      <c r="G54" s="257"/>
      <c r="H54" s="257"/>
      <c r="I54" s="257"/>
      <c r="J54" s="257"/>
      <c r="K54" s="258"/>
    </row>
    <row r="55" spans="2:11" s="33" customFormat="1" ht="15.95" customHeight="1">
      <c r="B55" s="48" t="s">
        <v>249</v>
      </c>
      <c r="C55" s="259" t="s">
        <v>9</v>
      </c>
      <c r="D55" s="260"/>
      <c r="E55" s="260"/>
      <c r="F55" s="260"/>
      <c r="G55" s="261"/>
      <c r="H55" s="262" t="s">
        <v>10</v>
      </c>
      <c r="I55" s="263"/>
      <c r="J55" s="263"/>
      <c r="K55" s="264"/>
    </row>
    <row r="56" spans="2:11" s="33" customFormat="1" ht="15.75">
      <c r="B56" s="48" t="s">
        <v>250</v>
      </c>
      <c r="C56" s="69">
        <v>2013</v>
      </c>
      <c r="D56" s="69">
        <v>2014</v>
      </c>
      <c r="E56" s="69">
        <v>2015</v>
      </c>
      <c r="F56" s="69">
        <v>2016</v>
      </c>
      <c r="G56" s="69">
        <v>2017</v>
      </c>
      <c r="H56" s="102">
        <v>2018</v>
      </c>
      <c r="I56" s="102">
        <v>2019</v>
      </c>
      <c r="J56" s="102" t="s">
        <v>251</v>
      </c>
      <c r="K56" s="102" t="s">
        <v>252</v>
      </c>
    </row>
    <row r="57" spans="2:11" ht="15">
      <c r="B57" s="48" t="s">
        <v>295</v>
      </c>
      <c r="C57" s="139">
        <v>100</v>
      </c>
      <c r="D57" s="139">
        <v>120.16846047813023</v>
      </c>
      <c r="E57" s="139">
        <v>163.41466311141107</v>
      </c>
      <c r="F57" s="139">
        <v>419.77354624216315</v>
      </c>
      <c r="G57" s="139">
        <v>842.52478199557754</v>
      </c>
      <c r="H57" s="139">
        <v>334.91235281477805</v>
      </c>
      <c r="I57" s="139">
        <v>509.51303181875795</v>
      </c>
      <c r="J57" s="139">
        <v>67.44488772607798</v>
      </c>
      <c r="K57" s="139">
        <v>53.185240329528682</v>
      </c>
    </row>
    <row r="58" spans="2:11" ht="15">
      <c r="B58" s="48" t="s">
        <v>296</v>
      </c>
      <c r="C58" s="139">
        <v>100</v>
      </c>
      <c r="D58" s="139">
        <v>174.85657661416499</v>
      </c>
      <c r="E58" s="139">
        <v>296.67779284447693</v>
      </c>
      <c r="F58" s="139">
        <v>122.92688015020342</v>
      </c>
      <c r="G58" s="139">
        <v>377.74590591425891</v>
      </c>
      <c r="H58" s="139">
        <v>545.30092834046104</v>
      </c>
      <c r="I58" s="139">
        <v>149.18118285177846</v>
      </c>
      <c r="J58" s="139">
        <v>130.56743506832169</v>
      </c>
      <c r="K58" s="139">
        <v>28.350891832690099</v>
      </c>
    </row>
    <row r="59" spans="2:11" ht="15">
      <c r="B59" s="107" t="s">
        <v>294</v>
      </c>
      <c r="C59" s="178">
        <v>100</v>
      </c>
      <c r="D59" s="178">
        <v>120.3865553594222</v>
      </c>
      <c r="E59" s="178">
        <v>163.94611324195557</v>
      </c>
      <c r="F59" s="178">
        <v>418.58972893453819</v>
      </c>
      <c r="G59" s="178">
        <v>840.671255105863</v>
      </c>
      <c r="H59" s="178">
        <v>335.75137735331435</v>
      </c>
      <c r="I59" s="178">
        <v>508.07603714096211</v>
      </c>
      <c r="J59" s="178">
        <v>67.696618914535975</v>
      </c>
      <c r="K59" s="178">
        <v>53.086201549807164</v>
      </c>
    </row>
    <row r="60" spans="2:11" ht="15.75" thickBot="1">
      <c r="B60" s="85" t="s">
        <v>297</v>
      </c>
      <c r="C60" s="182">
        <v>100</v>
      </c>
      <c r="D60" s="182">
        <v>65.256658202543065</v>
      </c>
      <c r="E60" s="182">
        <v>92.132969095928118</v>
      </c>
      <c r="F60" s="182">
        <v>247.91163835060641</v>
      </c>
      <c r="G60" s="182">
        <v>420.71641257158791</v>
      </c>
      <c r="H60" s="182">
        <v>179.08180877899952</v>
      </c>
      <c r="I60" s="182">
        <v>236.06288931932201</v>
      </c>
      <c r="J60" s="182">
        <v>140.64678792460791</v>
      </c>
      <c r="K60" s="182">
        <v>118.06994605319048</v>
      </c>
    </row>
    <row r="61" spans="2:11" ht="15">
      <c r="B61" s="95" t="s">
        <v>298</v>
      </c>
      <c r="C61" s="139">
        <v>100</v>
      </c>
      <c r="D61" s="139">
        <v>120.20770005472447</v>
      </c>
      <c r="E61" s="139">
        <v>189.15155228946028</v>
      </c>
      <c r="F61" s="139">
        <v>606.27050443084261</v>
      </c>
      <c r="G61" s="139">
        <v>796.77746455555928</v>
      </c>
      <c r="H61" s="139">
        <v>281.53152635282112</v>
      </c>
      <c r="I61" s="139">
        <v>439.62781612578351</v>
      </c>
      <c r="J61" s="139">
        <v>62.365899182811916</v>
      </c>
      <c r="K61" s="139">
        <v>50.429296790570845</v>
      </c>
    </row>
    <row r="62" spans="2:11" ht="15">
      <c r="B62" s="106" t="s">
        <v>299</v>
      </c>
      <c r="C62" s="139">
        <v>100</v>
      </c>
      <c r="D62" s="139">
        <v>226.82926829268294</v>
      </c>
      <c r="E62" s="139">
        <v>418.29268292682934</v>
      </c>
      <c r="F62" s="139">
        <v>140.2439024390244</v>
      </c>
      <c r="G62" s="139">
        <v>300</v>
      </c>
      <c r="H62" s="139">
        <v>253.65853658536585</v>
      </c>
      <c r="I62" s="139">
        <v>80.487804878048792</v>
      </c>
      <c r="J62" s="139">
        <v>42.68292682926829</v>
      </c>
      <c r="K62" s="139">
        <v>4.8780487804878048</v>
      </c>
    </row>
    <row r="63" spans="2:11" ht="15.75" thickBot="1">
      <c r="B63" s="86" t="s">
        <v>300</v>
      </c>
      <c r="C63" s="183">
        <v>100</v>
      </c>
      <c r="D63" s="183">
        <v>120.22779938756931</v>
      </c>
      <c r="E63" s="183">
        <v>189.19474790109157</v>
      </c>
      <c r="F63" s="183">
        <v>606.1826533145744</v>
      </c>
      <c r="G63" s="183">
        <v>796.68381656505483</v>
      </c>
      <c r="H63" s="183">
        <v>281.52627198911244</v>
      </c>
      <c r="I63" s="183">
        <v>439.56011430200374</v>
      </c>
      <c r="J63" s="183">
        <v>62.362188727045343</v>
      </c>
      <c r="K63" s="183">
        <v>50.420709881651916</v>
      </c>
    </row>
    <row r="64" spans="2:11" ht="15">
      <c r="B64" s="112" t="s">
        <v>301</v>
      </c>
      <c r="C64" s="184">
        <v>100</v>
      </c>
      <c r="D64" s="184">
        <v>100.1320459766057</v>
      </c>
      <c r="E64" s="184">
        <v>86.654685217617327</v>
      </c>
      <c r="F64" s="184">
        <v>69.053399440863558</v>
      </c>
      <c r="G64" s="184">
        <v>105.52131694233007</v>
      </c>
      <c r="H64" s="184">
        <v>119.26111725952846</v>
      </c>
      <c r="I64" s="184">
        <v>115.58738397994952</v>
      </c>
      <c r="J64" s="184">
        <v>108.5539495908956</v>
      </c>
      <c r="K64" s="184">
        <v>105.28650166650118</v>
      </c>
    </row>
    <row r="65" spans="2:11" ht="30">
      <c r="B65" s="112" t="s">
        <v>302</v>
      </c>
      <c r="C65" s="185">
        <v>100</v>
      </c>
      <c r="D65" s="185">
        <v>99.967356852700476</v>
      </c>
      <c r="E65" s="185">
        <v>86.393508873422405</v>
      </c>
      <c r="F65" s="185">
        <v>69.23865554637861</v>
      </c>
      <c r="G65" s="185">
        <v>105.74154258561217</v>
      </c>
      <c r="H65" s="185">
        <v>118.9608699080681</v>
      </c>
      <c r="I65" s="185">
        <v>115.89644993550165</v>
      </c>
      <c r="J65" s="185">
        <v>108.14385523149139</v>
      </c>
      <c r="K65" s="185">
        <v>105.46496523717765</v>
      </c>
    </row>
    <row r="66" spans="2:11" ht="30">
      <c r="B66" s="112" t="s">
        <v>303</v>
      </c>
      <c r="C66" s="185">
        <v>100</v>
      </c>
      <c r="D66" s="185">
        <v>77.087307969685654</v>
      </c>
      <c r="E66" s="185">
        <v>70.925886335997376</v>
      </c>
      <c r="F66" s="185">
        <v>87.652210194058071</v>
      </c>
      <c r="G66" s="185">
        <v>125.91530197141962</v>
      </c>
      <c r="H66" s="185">
        <v>214.9744044419125</v>
      </c>
      <c r="I66" s="185">
        <v>185.34631808857321</v>
      </c>
      <c r="J66" s="185">
        <v>305.9008478743537</v>
      </c>
      <c r="K66" s="185">
        <v>581.19328257014706</v>
      </c>
    </row>
    <row r="67" spans="2:11" ht="30">
      <c r="B67" s="83" t="s">
        <v>304</v>
      </c>
      <c r="C67" s="186">
        <v>100</v>
      </c>
      <c r="D67" s="186">
        <v>100</v>
      </c>
      <c r="E67" s="186">
        <v>100</v>
      </c>
      <c r="F67" s="186">
        <v>100</v>
      </c>
      <c r="G67" s="186">
        <v>100</v>
      </c>
      <c r="H67" s="188">
        <v>100</v>
      </c>
      <c r="I67" s="188">
        <v>100</v>
      </c>
      <c r="J67" s="188">
        <v>100</v>
      </c>
      <c r="K67" s="188">
        <v>100</v>
      </c>
    </row>
    <row r="68" spans="2:11" ht="30">
      <c r="B68" s="48" t="s">
        <v>305</v>
      </c>
      <c r="C68" s="139">
        <v>100</v>
      </c>
      <c r="D68" s="139">
        <v>100</v>
      </c>
      <c r="E68" s="139">
        <v>100</v>
      </c>
      <c r="F68" s="139">
        <v>100</v>
      </c>
      <c r="G68" s="139">
        <v>100</v>
      </c>
      <c r="H68" s="187">
        <v>100</v>
      </c>
      <c r="I68" s="187">
        <v>100</v>
      </c>
      <c r="J68" s="187">
        <v>100</v>
      </c>
      <c r="K68" s="187">
        <v>100</v>
      </c>
    </row>
    <row r="71" spans="2:11" s="33" customFormat="1" ht="15.75" customHeight="1">
      <c r="B71" s="51"/>
      <c r="C71" s="265" t="s">
        <v>247</v>
      </c>
      <c r="D71" s="266"/>
      <c r="E71" s="266"/>
      <c r="F71" s="266"/>
      <c r="G71" s="266"/>
      <c r="H71" s="266"/>
      <c r="I71" s="266"/>
      <c r="J71" s="266"/>
      <c r="K71" s="267"/>
    </row>
    <row r="72" spans="2:11" s="33" customFormat="1" ht="30" customHeight="1">
      <c r="B72" s="48" t="s">
        <v>248</v>
      </c>
      <c r="C72" s="256" t="s">
        <v>41</v>
      </c>
      <c r="D72" s="257"/>
      <c r="E72" s="257"/>
      <c r="F72" s="257"/>
      <c r="G72" s="257"/>
      <c r="H72" s="257"/>
      <c r="I72" s="257"/>
      <c r="J72" s="257"/>
      <c r="K72" s="258"/>
    </row>
    <row r="73" spans="2:11" s="33" customFormat="1" ht="15.95" customHeight="1">
      <c r="B73" s="48" t="s">
        <v>249</v>
      </c>
      <c r="C73" s="259" t="s">
        <v>9</v>
      </c>
      <c r="D73" s="260"/>
      <c r="E73" s="260"/>
      <c r="F73" s="260"/>
      <c r="G73" s="261"/>
      <c r="H73" s="262" t="s">
        <v>10</v>
      </c>
      <c r="I73" s="263"/>
      <c r="J73" s="263"/>
      <c r="K73" s="264"/>
    </row>
    <row r="74" spans="2:11" s="33" customFormat="1" ht="15.75">
      <c r="B74" s="48" t="s">
        <v>250</v>
      </c>
      <c r="C74" s="69">
        <v>2013</v>
      </c>
      <c r="D74" s="69">
        <v>2014</v>
      </c>
      <c r="E74" s="69">
        <v>2015</v>
      </c>
      <c r="F74" s="69">
        <v>2016</v>
      </c>
      <c r="G74" s="69">
        <v>2017</v>
      </c>
      <c r="H74" s="102">
        <v>2018</v>
      </c>
      <c r="I74" s="102">
        <v>2019</v>
      </c>
      <c r="J74" s="102" t="s">
        <v>251</v>
      </c>
      <c r="K74" s="102" t="s">
        <v>252</v>
      </c>
    </row>
    <row r="75" spans="2:11" ht="15">
      <c r="B75" s="48" t="s">
        <v>295</v>
      </c>
      <c r="C75" s="139">
        <v>100</v>
      </c>
      <c r="D75" s="139">
        <v>97.573886193206889</v>
      </c>
      <c r="E75" s="139">
        <v>79.708866343184823</v>
      </c>
      <c r="F75" s="139">
        <v>94.199382443758267</v>
      </c>
      <c r="G75" s="139">
        <v>37.406352007057784</v>
      </c>
      <c r="H75" s="139">
        <v>37.009263343625939</v>
      </c>
      <c r="I75" s="176">
        <v>73.577415086016757</v>
      </c>
      <c r="J75" s="176">
        <v>12.615791795324217</v>
      </c>
      <c r="K75" s="176">
        <v>5.183061314512571</v>
      </c>
    </row>
    <row r="76" spans="2:11" ht="15">
      <c r="B76" s="48" t="s">
        <v>296</v>
      </c>
      <c r="C76" s="139"/>
      <c r="D76" s="139"/>
      <c r="E76" s="139"/>
      <c r="F76" s="139"/>
      <c r="G76" s="139"/>
      <c r="H76" s="139"/>
      <c r="I76" s="176"/>
      <c r="J76" s="176"/>
      <c r="K76" s="176"/>
    </row>
    <row r="77" spans="2:11" ht="15">
      <c r="B77" s="107" t="s">
        <v>294</v>
      </c>
      <c r="C77" s="178">
        <v>100</v>
      </c>
      <c r="D77" s="178">
        <v>97.573886193206889</v>
      </c>
      <c r="E77" s="178">
        <v>79.708866343184823</v>
      </c>
      <c r="F77" s="178">
        <v>94.199382443758267</v>
      </c>
      <c r="G77" s="178">
        <v>37.406352007057784</v>
      </c>
      <c r="H77" s="178">
        <v>37.009263343625939</v>
      </c>
      <c r="I77" s="177">
        <v>73.577415086016757</v>
      </c>
      <c r="J77" s="177">
        <v>12.615791795324217</v>
      </c>
      <c r="K77" s="177">
        <v>5.183061314512571</v>
      </c>
    </row>
    <row r="78" spans="2:11" ht="15.75" thickBot="1">
      <c r="B78" s="85" t="s">
        <v>297</v>
      </c>
      <c r="C78" s="109">
        <v>100</v>
      </c>
      <c r="D78" s="109">
        <v>52.890837534090039</v>
      </c>
      <c r="E78" s="109">
        <v>44.794075164379997</v>
      </c>
      <c r="F78" s="109">
        <v>55.79000538950055</v>
      </c>
      <c r="G78" s="182">
        <v>18.720119342985743</v>
      </c>
      <c r="H78" s="182">
        <v>19.739861898408474</v>
      </c>
      <c r="I78" s="109">
        <v>34.185625623263377</v>
      </c>
      <c r="J78" s="109">
        <v>26.210623537610335</v>
      </c>
      <c r="K78" s="109">
        <v>11.527736999994506</v>
      </c>
    </row>
    <row r="79" spans="2:11" ht="15">
      <c r="B79" s="95" t="s">
        <v>298</v>
      </c>
      <c r="C79" s="191">
        <v>100</v>
      </c>
      <c r="D79" s="191">
        <v>99.396764463942972</v>
      </c>
      <c r="E79" s="191">
        <v>93.77570605977516</v>
      </c>
      <c r="F79" s="191">
        <v>131.80696462846174</v>
      </c>
      <c r="G79" s="191">
        <v>34.261036468330133</v>
      </c>
      <c r="H79" s="191">
        <v>31.248971757608995</v>
      </c>
      <c r="I79" s="189">
        <v>64.463942966822046</v>
      </c>
      <c r="J79" s="189">
        <v>10.70743076501234</v>
      </c>
      <c r="K79" s="189">
        <v>5.0452426652042774</v>
      </c>
    </row>
    <row r="80" spans="2:11" ht="15">
      <c r="B80" s="106" t="s">
        <v>299</v>
      </c>
      <c r="C80" s="192"/>
      <c r="D80" s="192"/>
      <c r="E80" s="192"/>
      <c r="F80" s="192"/>
      <c r="G80" s="192"/>
      <c r="H80" s="192"/>
      <c r="I80" s="190"/>
      <c r="J80" s="190"/>
      <c r="K80" s="190"/>
    </row>
    <row r="81" spans="2:11" ht="15.75" thickBot="1">
      <c r="B81" s="86" t="s">
        <v>300</v>
      </c>
      <c r="C81" s="183">
        <v>100</v>
      </c>
      <c r="D81" s="183">
        <v>99.396764463942972</v>
      </c>
      <c r="E81" s="183">
        <v>93.77570605977516</v>
      </c>
      <c r="F81" s="183">
        <v>131.80696462846174</v>
      </c>
      <c r="G81" s="183">
        <v>34.261036468330133</v>
      </c>
      <c r="H81" s="183">
        <v>31.248971757608995</v>
      </c>
      <c r="I81" s="179">
        <v>64.463942966822046</v>
      </c>
      <c r="J81" s="179">
        <v>10.70743076501234</v>
      </c>
      <c r="K81" s="179">
        <v>5.0452426652042774</v>
      </c>
    </row>
    <row r="82" spans="2:11" ht="15">
      <c r="B82" s="112" t="s">
        <v>301</v>
      </c>
      <c r="C82" s="184">
        <v>100</v>
      </c>
      <c r="D82" s="184">
        <v>98.166058743896699</v>
      </c>
      <c r="E82" s="184">
        <v>84.999484079998552</v>
      </c>
      <c r="F82" s="184">
        <v>71.467682082876323</v>
      </c>
      <c r="G82" s="184">
        <v>109.18044479370927</v>
      </c>
      <c r="H82" s="184">
        <v>118.43353960795314</v>
      </c>
      <c r="I82" s="180">
        <v>114.13731723466742</v>
      </c>
      <c r="J82" s="180">
        <v>117.82277254173475</v>
      </c>
      <c r="K82" s="180">
        <v>102.73165551101819</v>
      </c>
    </row>
    <row r="83" spans="2:11" ht="30">
      <c r="B83" s="112" t="s">
        <v>302</v>
      </c>
      <c r="C83" s="185">
        <v>100</v>
      </c>
      <c r="D83" s="185">
        <v>98.166058743896699</v>
      </c>
      <c r="E83" s="185">
        <v>84.999484079998552</v>
      </c>
      <c r="F83" s="185">
        <v>71.467682082876323</v>
      </c>
      <c r="G83" s="185">
        <v>109.18044479370927</v>
      </c>
      <c r="H83" s="185">
        <v>118.43353960795314</v>
      </c>
      <c r="I83" s="181">
        <v>114.13731723466742</v>
      </c>
      <c r="J83" s="181">
        <v>117.82277254173475</v>
      </c>
      <c r="K83" s="181">
        <v>102.73165551101819</v>
      </c>
    </row>
    <row r="84" spans="2:11" ht="30">
      <c r="B84" s="112" t="s">
        <v>303</v>
      </c>
      <c r="C84" s="185" t="e">
        <f>C76/C80</f>
        <v>#DIV/0!</v>
      </c>
      <c r="D84" s="185" t="e">
        <f t="shared" ref="D84:K84" si="0">D76/D80</f>
        <v>#DIV/0!</v>
      </c>
      <c r="E84" s="185" t="e">
        <f t="shared" si="0"/>
        <v>#DIV/0!</v>
      </c>
      <c r="F84" s="185" t="e">
        <f t="shared" si="0"/>
        <v>#DIV/0!</v>
      </c>
      <c r="G84" s="185">
        <v>100</v>
      </c>
      <c r="H84" s="185">
        <v>100</v>
      </c>
      <c r="I84" s="181" t="e">
        <f t="shared" si="0"/>
        <v>#DIV/0!</v>
      </c>
      <c r="J84" s="181" t="e">
        <f t="shared" si="0"/>
        <v>#DIV/0!</v>
      </c>
      <c r="K84" s="181" t="e">
        <f t="shared" si="0"/>
        <v>#DIV/0!</v>
      </c>
    </row>
    <row r="85" spans="2:11" ht="30">
      <c r="B85" s="83" t="s">
        <v>304</v>
      </c>
      <c r="C85" s="84"/>
      <c r="D85" s="84"/>
      <c r="E85" s="84"/>
      <c r="F85" s="84"/>
      <c r="G85" s="186">
        <v>100</v>
      </c>
      <c r="H85" s="188">
        <v>100</v>
      </c>
      <c r="I85" s="88"/>
      <c r="J85" s="88"/>
      <c r="K85" s="88"/>
    </row>
    <row r="86" spans="2:11" ht="30">
      <c r="B86" s="48" t="s">
        <v>305</v>
      </c>
      <c r="C86" s="82"/>
      <c r="D86" s="82"/>
      <c r="E86" s="82"/>
      <c r="F86" s="82"/>
      <c r="G86" s="139">
        <v>0</v>
      </c>
      <c r="H86" s="187">
        <v>0</v>
      </c>
      <c r="I86" s="89"/>
      <c r="J86" s="89"/>
      <c r="K86" s="89"/>
    </row>
    <row r="89" spans="2:11" s="33" customFormat="1" ht="15.75" customHeight="1">
      <c r="B89" s="51"/>
      <c r="C89" s="265" t="s">
        <v>247</v>
      </c>
      <c r="D89" s="266"/>
      <c r="E89" s="266"/>
      <c r="F89" s="266"/>
      <c r="G89" s="266"/>
      <c r="H89" s="266"/>
      <c r="I89" s="266"/>
      <c r="J89" s="266"/>
      <c r="K89" s="267"/>
    </row>
    <row r="90" spans="2:11" s="33" customFormat="1" ht="30" customHeight="1">
      <c r="B90" s="48" t="s">
        <v>248</v>
      </c>
      <c r="C90" s="256" t="s">
        <v>43</v>
      </c>
      <c r="D90" s="257"/>
      <c r="E90" s="257"/>
      <c r="F90" s="257"/>
      <c r="G90" s="257"/>
      <c r="H90" s="257"/>
      <c r="I90" s="257"/>
      <c r="J90" s="257"/>
      <c r="K90" s="258"/>
    </row>
    <row r="91" spans="2:11" s="33" customFormat="1" ht="15.95" customHeight="1">
      <c r="B91" s="48" t="s">
        <v>249</v>
      </c>
      <c r="C91" s="259" t="s">
        <v>9</v>
      </c>
      <c r="D91" s="260"/>
      <c r="E91" s="260"/>
      <c r="F91" s="260"/>
      <c r="G91" s="261"/>
      <c r="H91" s="262" t="s">
        <v>10</v>
      </c>
      <c r="I91" s="263"/>
      <c r="J91" s="263"/>
      <c r="K91" s="264"/>
    </row>
    <row r="92" spans="2:11" s="33" customFormat="1" ht="15.75">
      <c r="B92" s="48" t="s">
        <v>250</v>
      </c>
      <c r="C92" s="69">
        <v>2013</v>
      </c>
      <c r="D92" s="69">
        <v>2014</v>
      </c>
      <c r="E92" s="69">
        <v>2015</v>
      </c>
      <c r="F92" s="69">
        <v>2016</v>
      </c>
      <c r="G92" s="69">
        <v>2017</v>
      </c>
      <c r="H92" s="102">
        <v>2018</v>
      </c>
      <c r="I92" s="102">
        <v>2019</v>
      </c>
      <c r="J92" s="102" t="s">
        <v>251</v>
      </c>
      <c r="K92" s="102" t="s">
        <v>252</v>
      </c>
    </row>
    <row r="93" spans="2:11" ht="15">
      <c r="B93" s="48" t="s">
        <v>295</v>
      </c>
      <c r="C93" s="80">
        <v>0</v>
      </c>
      <c r="D93" s="80">
        <v>0</v>
      </c>
      <c r="E93" s="80">
        <v>0</v>
      </c>
      <c r="F93" s="139">
        <v>100</v>
      </c>
      <c r="G93" s="139">
        <v>1046.3915486129429</v>
      </c>
      <c r="H93" s="139">
        <v>0</v>
      </c>
      <c r="I93" s="139">
        <v>0</v>
      </c>
      <c r="J93" s="139">
        <v>34.263088100042062</v>
      </c>
      <c r="K93" s="139">
        <v>34.263088100042062</v>
      </c>
    </row>
    <row r="94" spans="2:11" ht="15">
      <c r="B94" s="48" t="s">
        <v>296</v>
      </c>
      <c r="C94" s="80">
        <v>0</v>
      </c>
      <c r="D94" s="80">
        <v>0</v>
      </c>
      <c r="E94" s="80">
        <v>0</v>
      </c>
      <c r="F94" s="139"/>
      <c r="G94" s="139"/>
      <c r="H94" s="139"/>
      <c r="I94" s="139"/>
      <c r="J94" s="139"/>
      <c r="K94" s="139"/>
    </row>
    <row r="95" spans="2:11" ht="15">
      <c r="B95" s="107" t="s">
        <v>294</v>
      </c>
      <c r="C95" s="108">
        <f>SUM(C93:C94)</f>
        <v>0</v>
      </c>
      <c r="D95" s="108">
        <f t="shared" ref="D95:E95" si="1">SUM(D93:D94)</f>
        <v>0</v>
      </c>
      <c r="E95" s="108">
        <f t="shared" si="1"/>
        <v>0</v>
      </c>
      <c r="F95" s="178">
        <v>100</v>
      </c>
      <c r="G95" s="178">
        <v>1046.3915486129429</v>
      </c>
      <c r="H95" s="178">
        <v>0</v>
      </c>
      <c r="I95" s="178">
        <v>0</v>
      </c>
      <c r="J95" s="178">
        <v>34.263088100042062</v>
      </c>
      <c r="K95" s="178">
        <v>34.263088100042062</v>
      </c>
    </row>
    <row r="96" spans="2:11" ht="15.75" thickBot="1">
      <c r="B96" s="85" t="s">
        <v>297</v>
      </c>
      <c r="C96" s="109">
        <f>C95/C$13</f>
        <v>0</v>
      </c>
      <c r="D96" s="109">
        <f t="shared" ref="D96:E96" si="2">D95/D$13</f>
        <v>0</v>
      </c>
      <c r="E96" s="109">
        <f t="shared" si="2"/>
        <v>0</v>
      </c>
      <c r="F96" s="182">
        <v>100</v>
      </c>
      <c r="G96" s="182">
        <v>884.19719388654539</v>
      </c>
      <c r="H96" s="182">
        <v>0</v>
      </c>
      <c r="I96" s="182">
        <v>0</v>
      </c>
      <c r="J96" s="182">
        <v>120.19350361061024</v>
      </c>
      <c r="K96" s="182">
        <v>128.66957558005475</v>
      </c>
    </row>
    <row r="97" spans="2:11" ht="15">
      <c r="B97" s="95" t="s">
        <v>298</v>
      </c>
      <c r="C97" s="105">
        <v>0</v>
      </c>
      <c r="D97" s="105">
        <v>0</v>
      </c>
      <c r="E97" s="105">
        <v>0</v>
      </c>
      <c r="F97" s="191">
        <v>100</v>
      </c>
      <c r="G97" s="191">
        <v>763.23817739785113</v>
      </c>
      <c r="H97" s="191">
        <v>0</v>
      </c>
      <c r="I97" s="191">
        <v>0</v>
      </c>
      <c r="J97" s="191">
        <v>24.159869814132225</v>
      </c>
      <c r="K97" s="191">
        <v>24.159869814132225</v>
      </c>
    </row>
    <row r="98" spans="2:11" ht="15">
      <c r="B98" s="106" t="s">
        <v>299</v>
      </c>
      <c r="C98" s="110">
        <v>0</v>
      </c>
      <c r="D98" s="110">
        <v>0</v>
      </c>
      <c r="E98" s="110">
        <v>0</v>
      </c>
      <c r="F98" s="192">
        <v>100</v>
      </c>
      <c r="G98" s="192"/>
      <c r="H98" s="192"/>
      <c r="I98" s="192"/>
      <c r="J98" s="192"/>
      <c r="K98" s="192"/>
    </row>
    <row r="99" spans="2:11" ht="15.75" thickBot="1">
      <c r="B99" s="86" t="s">
        <v>300</v>
      </c>
      <c r="C99" s="111">
        <f>SUM(C97:C98)</f>
        <v>0</v>
      </c>
      <c r="D99" s="111">
        <f t="shared" ref="D99:E99" si="3">SUM(D97:D98)</f>
        <v>0</v>
      </c>
      <c r="E99" s="111">
        <f t="shared" si="3"/>
        <v>0</v>
      </c>
      <c r="F99" s="183">
        <v>100</v>
      </c>
      <c r="G99" s="183">
        <v>763.23817739785113</v>
      </c>
      <c r="H99" s="183">
        <v>0</v>
      </c>
      <c r="I99" s="183">
        <v>0</v>
      </c>
      <c r="J99" s="183">
        <v>24.159869814132225</v>
      </c>
      <c r="K99" s="183">
        <v>24.159869814132225</v>
      </c>
    </row>
    <row r="100" spans="2:11" ht="15">
      <c r="B100" s="112" t="s">
        <v>301</v>
      </c>
      <c r="C100" s="113" t="e">
        <f>C95/C99</f>
        <v>#DIV/0!</v>
      </c>
      <c r="D100" s="113" t="e">
        <f t="shared" ref="D100:E100" si="4">D95/D99</f>
        <v>#DIV/0!</v>
      </c>
      <c r="E100" s="113" t="e">
        <f t="shared" si="4"/>
        <v>#DIV/0!</v>
      </c>
      <c r="F100" s="184">
        <v>100</v>
      </c>
      <c r="G100" s="184">
        <v>137.09895280402006</v>
      </c>
      <c r="H100" s="184"/>
      <c r="I100" s="184"/>
      <c r="J100" s="184">
        <v>141.81818181818181</v>
      </c>
      <c r="K100" s="184">
        <v>141.81818181818181</v>
      </c>
    </row>
    <row r="101" spans="2:11" ht="30">
      <c r="B101" s="112" t="s">
        <v>302</v>
      </c>
      <c r="C101" s="114" t="e">
        <f>C93/C97</f>
        <v>#DIV/0!</v>
      </c>
      <c r="D101" s="114" t="e">
        <f t="shared" ref="D101:E101" si="5">D93/D97</f>
        <v>#DIV/0!</v>
      </c>
      <c r="E101" s="114" t="e">
        <f t="shared" si="5"/>
        <v>#DIV/0!</v>
      </c>
      <c r="F101" s="185">
        <v>100</v>
      </c>
      <c r="G101" s="185">
        <v>137.09895280402006</v>
      </c>
      <c r="H101" s="185"/>
      <c r="I101" s="185"/>
      <c r="J101" s="185">
        <v>141.81818181818181</v>
      </c>
      <c r="K101" s="185">
        <v>141.81818181818181</v>
      </c>
    </row>
    <row r="102" spans="2:11" ht="30">
      <c r="B102" s="112" t="s">
        <v>303</v>
      </c>
      <c r="C102" s="114" t="e">
        <f>C94/C98</f>
        <v>#DIV/0!</v>
      </c>
      <c r="D102" s="114" t="e">
        <f t="shared" ref="D102:K102" si="6">D94/D98</f>
        <v>#DIV/0!</v>
      </c>
      <c r="E102" s="114" t="e">
        <f t="shared" si="6"/>
        <v>#DIV/0!</v>
      </c>
      <c r="F102" s="185">
        <f t="shared" si="6"/>
        <v>0</v>
      </c>
      <c r="G102" s="185" t="e">
        <f t="shared" si="6"/>
        <v>#DIV/0!</v>
      </c>
      <c r="H102" s="185" t="e">
        <f t="shared" si="6"/>
        <v>#DIV/0!</v>
      </c>
      <c r="I102" s="185" t="e">
        <f t="shared" si="6"/>
        <v>#DIV/0!</v>
      </c>
      <c r="J102" s="185" t="e">
        <f t="shared" si="6"/>
        <v>#DIV/0!</v>
      </c>
      <c r="K102" s="185" t="e">
        <f t="shared" si="6"/>
        <v>#DIV/0!</v>
      </c>
    </row>
    <row r="103" spans="2:11" ht="30">
      <c r="B103" s="83" t="s">
        <v>304</v>
      </c>
      <c r="C103" s="84"/>
      <c r="D103" s="84"/>
      <c r="E103" s="84"/>
      <c r="F103" s="186">
        <v>100</v>
      </c>
      <c r="G103" s="186">
        <v>100</v>
      </c>
      <c r="H103" s="188"/>
      <c r="I103" s="188"/>
      <c r="J103" s="186">
        <v>100</v>
      </c>
      <c r="K103" s="188">
        <v>100</v>
      </c>
    </row>
    <row r="104" spans="2:11" ht="30">
      <c r="B104" s="48" t="s">
        <v>305</v>
      </c>
      <c r="C104" s="82"/>
      <c r="D104" s="82"/>
      <c r="E104" s="82"/>
      <c r="F104" s="82"/>
      <c r="G104" s="82"/>
      <c r="H104" s="89"/>
      <c r="I104" s="89"/>
      <c r="J104" s="89"/>
      <c r="K104" s="89"/>
    </row>
    <row r="107" spans="2:11" s="33" customFormat="1" ht="15.75" customHeight="1">
      <c r="B107" s="51"/>
      <c r="C107" s="265" t="s">
        <v>247</v>
      </c>
      <c r="D107" s="266"/>
      <c r="E107" s="266"/>
      <c r="F107" s="266"/>
      <c r="G107" s="266"/>
      <c r="H107" s="266"/>
      <c r="I107" s="266"/>
      <c r="J107" s="266"/>
      <c r="K107" s="267"/>
    </row>
    <row r="108" spans="2:11" s="33" customFormat="1" ht="30" customHeight="1">
      <c r="B108" s="48" t="s">
        <v>248</v>
      </c>
      <c r="C108" s="256" t="s">
        <v>47</v>
      </c>
      <c r="D108" s="257"/>
      <c r="E108" s="257"/>
      <c r="F108" s="257"/>
      <c r="G108" s="257"/>
      <c r="H108" s="257"/>
      <c r="I108" s="257"/>
      <c r="J108" s="257"/>
      <c r="K108" s="258"/>
    </row>
    <row r="109" spans="2:11" s="33" customFormat="1" ht="15.95" customHeight="1">
      <c r="B109" s="48" t="s">
        <v>249</v>
      </c>
      <c r="C109" s="259" t="s">
        <v>9</v>
      </c>
      <c r="D109" s="260"/>
      <c r="E109" s="260"/>
      <c r="F109" s="260"/>
      <c r="G109" s="261"/>
      <c r="H109" s="262" t="s">
        <v>10</v>
      </c>
      <c r="I109" s="263"/>
      <c r="J109" s="263"/>
      <c r="K109" s="264"/>
    </row>
    <row r="110" spans="2:11" s="33" customFormat="1" ht="15.75">
      <c r="B110" s="48" t="s">
        <v>250</v>
      </c>
      <c r="C110" s="69">
        <v>2013</v>
      </c>
      <c r="D110" s="69">
        <v>2014</v>
      </c>
      <c r="E110" s="69">
        <v>2015</v>
      </c>
      <c r="F110" s="69">
        <v>2016</v>
      </c>
      <c r="G110" s="69">
        <v>2017</v>
      </c>
      <c r="H110" s="102">
        <v>2018</v>
      </c>
      <c r="I110" s="102">
        <v>2019</v>
      </c>
      <c r="J110" s="102" t="s">
        <v>251</v>
      </c>
      <c r="K110" s="102" t="s">
        <v>252</v>
      </c>
    </row>
    <row r="111" spans="2:11" ht="15">
      <c r="B111" s="48" t="s">
        <v>295</v>
      </c>
      <c r="C111" s="139">
        <v>100</v>
      </c>
      <c r="D111" s="139">
        <v>239.46253343502426</v>
      </c>
      <c r="E111" s="139">
        <v>303.60724965694777</v>
      </c>
      <c r="F111" s="139">
        <v>741.05746260459807</v>
      </c>
      <c r="G111" s="139">
        <v>1907.333542697048</v>
      </c>
      <c r="H111" s="139">
        <v>448.77112265877474</v>
      </c>
      <c r="I111" s="139">
        <v>659.15156643765579</v>
      </c>
      <c r="J111" s="139">
        <v>141.86057304808301</v>
      </c>
      <c r="K111" s="139">
        <v>180.33734373138739</v>
      </c>
    </row>
    <row r="112" spans="2:11" ht="15">
      <c r="B112" s="48" t="s">
        <v>296</v>
      </c>
      <c r="C112" s="139">
        <v>100</v>
      </c>
      <c r="D112" s="139">
        <v>323.27586206896552</v>
      </c>
      <c r="E112" s="139">
        <v>268.43799784482758</v>
      </c>
      <c r="F112" s="139">
        <v>69.120107758620691</v>
      </c>
      <c r="G112" s="139">
        <v>173.44945689655171</v>
      </c>
      <c r="H112" s="139">
        <v>0</v>
      </c>
      <c r="I112" s="139">
        <v>781.03058405172419</v>
      </c>
      <c r="J112" s="139">
        <v>6.921766702586206</v>
      </c>
      <c r="K112" s="139">
        <v>17.121766702586207</v>
      </c>
    </row>
    <row r="113" spans="2:11" ht="15">
      <c r="B113" s="107" t="s">
        <v>294</v>
      </c>
      <c r="C113" s="178">
        <v>100</v>
      </c>
      <c r="D113" s="178">
        <v>274.4852994813595</v>
      </c>
      <c r="E113" s="178">
        <v>288.91120431050712</v>
      </c>
      <c r="F113" s="178">
        <v>460.27748213936741</v>
      </c>
      <c r="G113" s="178">
        <v>1182.8018043899378</v>
      </c>
      <c r="H113" s="178">
        <v>261.24479130549901</v>
      </c>
      <c r="I113" s="178">
        <v>710.08070133095828</v>
      </c>
      <c r="J113" s="178">
        <v>85.474192477866154</v>
      </c>
      <c r="K113" s="178">
        <v>112.13505344456023</v>
      </c>
    </row>
    <row r="114" spans="2:11" ht="15.75" thickBot="1">
      <c r="B114" s="85" t="s">
        <v>297</v>
      </c>
      <c r="C114" s="182">
        <v>100</v>
      </c>
      <c r="D114" s="182">
        <v>148.78732360436993</v>
      </c>
      <c r="E114" s="182">
        <v>101</v>
      </c>
      <c r="F114" s="182">
        <v>272.60139655960722</v>
      </c>
      <c r="G114" s="182">
        <v>102</v>
      </c>
      <c r="H114" s="182">
        <v>139.34176571329311</v>
      </c>
      <c r="I114" s="182">
        <v>103</v>
      </c>
      <c r="J114" s="182">
        <v>177.58155156372567</v>
      </c>
      <c r="K114" s="182">
        <v>104</v>
      </c>
    </row>
    <row r="115" spans="2:11" ht="15">
      <c r="B115" s="95" t="s">
        <v>298</v>
      </c>
      <c r="C115" s="191">
        <v>100</v>
      </c>
      <c r="D115" s="191">
        <v>277.76643666898025</v>
      </c>
      <c r="E115" s="191">
        <v>331.81956749547487</v>
      </c>
      <c r="F115" s="191">
        <v>985.83125791042346</v>
      </c>
      <c r="G115" s="191">
        <v>1630.7578355720682</v>
      </c>
      <c r="H115" s="191">
        <v>54.497203282570524</v>
      </c>
      <c r="I115" s="191">
        <v>235.71326501449391</v>
      </c>
      <c r="J115" s="191">
        <v>48.983383007389861</v>
      </c>
      <c r="K115" s="191">
        <v>43.860150519195962</v>
      </c>
    </row>
    <row r="116" spans="2:11" ht="15">
      <c r="B116" s="106" t="s">
        <v>299</v>
      </c>
      <c r="C116" s="192">
        <v>100</v>
      </c>
      <c r="D116" s="192">
        <v>333.33333333333337</v>
      </c>
      <c r="E116" s="192">
        <v>279.42</v>
      </c>
      <c r="F116" s="192">
        <v>466.60516666666661</v>
      </c>
      <c r="G116" s="192">
        <v>105.0025</v>
      </c>
      <c r="H116" s="192">
        <v>0</v>
      </c>
      <c r="I116" s="192">
        <v>567.12625000000003</v>
      </c>
      <c r="J116" s="192">
        <v>3.1643750000000006</v>
      </c>
      <c r="K116" s="192">
        <v>8.7368749999999995</v>
      </c>
    </row>
    <row r="117" spans="2:11" ht="15.75" thickBot="1">
      <c r="B117" s="86" t="s">
        <v>300</v>
      </c>
      <c r="C117" s="183">
        <v>100</v>
      </c>
      <c r="D117" s="183">
        <v>302.74425190479406</v>
      </c>
      <c r="E117" s="183">
        <v>308.26549494677067</v>
      </c>
      <c r="F117" s="183">
        <v>752.43450280568482</v>
      </c>
      <c r="G117" s="183">
        <v>944.91721544212942</v>
      </c>
      <c r="H117" s="183">
        <v>30.000224754455758</v>
      </c>
      <c r="I117" s="183">
        <v>384.686355156991</v>
      </c>
      <c r="J117" s="183">
        <v>28.387330591328968</v>
      </c>
      <c r="K117" s="183">
        <v>28.071925171749861</v>
      </c>
    </row>
    <row r="118" spans="2:11" ht="15">
      <c r="B118" s="112" t="s">
        <v>301</v>
      </c>
      <c r="C118" s="184">
        <v>100</v>
      </c>
      <c r="D118" s="184">
        <v>90.66573444561341</v>
      </c>
      <c r="E118" s="184">
        <v>93.721551405029757</v>
      </c>
      <c r="F118" s="184">
        <v>61.171767166853776</v>
      </c>
      <c r="G118" s="184">
        <v>125.17517778914649</v>
      </c>
      <c r="H118" s="184">
        <v>870.80944707488527</v>
      </c>
      <c r="I118" s="184">
        <v>184.58692173814518</v>
      </c>
      <c r="J118" s="184">
        <v>301.09978887544509</v>
      </c>
      <c r="K118" s="184">
        <v>399.45622809442068</v>
      </c>
    </row>
    <row r="119" spans="2:11" ht="30">
      <c r="B119" s="112" t="s">
        <v>302</v>
      </c>
      <c r="C119" s="185">
        <v>100</v>
      </c>
      <c r="D119" s="185">
        <v>86.210031819069812</v>
      </c>
      <c r="E119" s="185">
        <v>91.497693143454569</v>
      </c>
      <c r="F119" s="185">
        <v>75.170822253632934</v>
      </c>
      <c r="G119" s="185">
        <v>116.95994960698486</v>
      </c>
      <c r="H119" s="185">
        <v>823.47550998511917</v>
      </c>
      <c r="I119" s="185">
        <v>279.64126940294369</v>
      </c>
      <c r="J119" s="185">
        <v>289.60958663610722</v>
      </c>
      <c r="K119" s="185">
        <v>411.16444334239219</v>
      </c>
    </row>
    <row r="120" spans="2:11" ht="30">
      <c r="B120" s="112" t="s">
        <v>303</v>
      </c>
      <c r="C120" s="185">
        <v>100</v>
      </c>
      <c r="D120" s="185">
        <v>96.982758620689651</v>
      </c>
      <c r="E120" s="185">
        <v>96.069715068652059</v>
      </c>
      <c r="F120" s="185">
        <v>14.813403857569948</v>
      </c>
      <c r="G120" s="185">
        <v>165.18602594847906</v>
      </c>
      <c r="H120" s="185" t="e">
        <v>#DIV/0!</v>
      </c>
      <c r="I120" s="185">
        <v>137.71723387018747</v>
      </c>
      <c r="J120" s="185">
        <v>218.74040537503316</v>
      </c>
      <c r="K120" s="185">
        <v>195.97129067986214</v>
      </c>
    </row>
    <row r="121" spans="2:11" ht="30">
      <c r="B121" s="83" t="s">
        <v>304</v>
      </c>
      <c r="C121" s="186">
        <v>100</v>
      </c>
      <c r="D121" s="186">
        <v>100</v>
      </c>
      <c r="E121" s="186">
        <v>100</v>
      </c>
      <c r="F121" s="186">
        <v>100</v>
      </c>
      <c r="G121" s="186">
        <v>100</v>
      </c>
      <c r="H121" s="188">
        <v>100</v>
      </c>
      <c r="I121" s="188">
        <v>100</v>
      </c>
      <c r="J121" s="188">
        <v>100</v>
      </c>
      <c r="K121" s="188">
        <v>100</v>
      </c>
    </row>
    <row r="122" spans="2:11" ht="30">
      <c r="B122" s="48" t="s">
        <v>305</v>
      </c>
      <c r="C122" s="139">
        <v>100</v>
      </c>
      <c r="D122" s="139">
        <v>100</v>
      </c>
      <c r="E122" s="139">
        <v>100</v>
      </c>
      <c r="F122" s="139">
        <v>100</v>
      </c>
      <c r="G122" s="139">
        <v>100</v>
      </c>
      <c r="H122" s="187">
        <v>100</v>
      </c>
      <c r="I122" s="187">
        <v>100</v>
      </c>
      <c r="J122" s="187">
        <v>100</v>
      </c>
      <c r="K122" s="187">
        <v>100</v>
      </c>
    </row>
    <row r="125" spans="2:11" s="33" customFormat="1" ht="15.75" customHeight="1">
      <c r="B125" s="51"/>
      <c r="C125" s="265" t="s">
        <v>247</v>
      </c>
      <c r="D125" s="266"/>
      <c r="E125" s="266"/>
      <c r="F125" s="266"/>
      <c r="G125" s="266"/>
      <c r="H125" s="266"/>
      <c r="I125" s="266"/>
      <c r="J125" s="266"/>
      <c r="K125" s="267"/>
    </row>
    <row r="126" spans="2:11" s="33" customFormat="1" ht="30" customHeight="1">
      <c r="B126" s="48" t="s">
        <v>248</v>
      </c>
      <c r="C126" s="256" t="s">
        <v>49</v>
      </c>
      <c r="D126" s="257"/>
      <c r="E126" s="257"/>
      <c r="F126" s="257"/>
      <c r="G126" s="257"/>
      <c r="H126" s="257"/>
      <c r="I126" s="257"/>
      <c r="J126" s="257"/>
      <c r="K126" s="258"/>
    </row>
    <row r="127" spans="2:11" s="33" customFormat="1" ht="15.95" customHeight="1">
      <c r="B127" s="48" t="s">
        <v>249</v>
      </c>
      <c r="C127" s="259" t="s">
        <v>9</v>
      </c>
      <c r="D127" s="260"/>
      <c r="E127" s="260"/>
      <c r="F127" s="260"/>
      <c r="G127" s="261"/>
      <c r="H127" s="262" t="s">
        <v>10</v>
      </c>
      <c r="I127" s="263"/>
      <c r="J127" s="263"/>
      <c r="K127" s="264"/>
    </row>
    <row r="128" spans="2:11" s="33" customFormat="1" ht="15.75">
      <c r="B128" s="48" t="s">
        <v>250</v>
      </c>
      <c r="C128" s="69">
        <v>2013</v>
      </c>
      <c r="D128" s="69">
        <v>2014</v>
      </c>
      <c r="E128" s="69">
        <v>2015</v>
      </c>
      <c r="F128" s="69">
        <v>2016</v>
      </c>
      <c r="G128" s="69">
        <v>2017</v>
      </c>
      <c r="H128" s="102">
        <v>2018</v>
      </c>
      <c r="I128" s="102">
        <v>2019</v>
      </c>
      <c r="J128" s="102" t="s">
        <v>251</v>
      </c>
      <c r="K128" s="102" t="s">
        <v>252</v>
      </c>
    </row>
    <row r="129" spans="2:11" ht="15">
      <c r="B129" s="48" t="s">
        <v>295</v>
      </c>
      <c r="C129" s="139">
        <v>100</v>
      </c>
      <c r="D129" s="139">
        <v>240.52962700043392</v>
      </c>
      <c r="E129" s="139">
        <v>245.08163882424284</v>
      </c>
      <c r="F129" s="139">
        <v>232.41604517725114</v>
      </c>
      <c r="G129" s="139">
        <v>275.10132609720711</v>
      </c>
      <c r="H129" s="139">
        <v>276.46738827037382</v>
      </c>
      <c r="I129" s="139">
        <v>339.06199965148141</v>
      </c>
      <c r="J129" s="139">
        <v>72.047586627031933</v>
      </c>
      <c r="K129" s="139">
        <v>65.86272774368274</v>
      </c>
    </row>
    <row r="130" spans="2:11" ht="15">
      <c r="B130" s="48" t="s">
        <v>296</v>
      </c>
      <c r="C130" s="139">
        <v>100</v>
      </c>
      <c r="D130" s="139">
        <v>425.14461507516745</v>
      </c>
      <c r="E130" s="139">
        <v>363.64033094897303</v>
      </c>
      <c r="F130" s="139">
        <v>330.21121613151757</v>
      </c>
      <c r="G130" s="139">
        <v>355.82168840008404</v>
      </c>
      <c r="H130" s="139">
        <v>402.00763977062729</v>
      </c>
      <c r="I130" s="139">
        <v>460.54078225935353</v>
      </c>
      <c r="J130" s="139">
        <v>96.082597162832712</v>
      </c>
      <c r="K130" s="139">
        <v>72.889948870646506</v>
      </c>
    </row>
    <row r="131" spans="2:11" ht="15">
      <c r="B131" s="107" t="s">
        <v>294</v>
      </c>
      <c r="C131" s="178">
        <v>100</v>
      </c>
      <c r="D131" s="178">
        <v>283.6373536554633</v>
      </c>
      <c r="E131" s="178">
        <v>272.76517495524087</v>
      </c>
      <c r="F131" s="178">
        <v>255.25128483813839</v>
      </c>
      <c r="G131" s="178">
        <v>293.94958619751253</v>
      </c>
      <c r="H131" s="178">
        <v>305.78112331601295</v>
      </c>
      <c r="I131" s="178">
        <v>367.42737891812055</v>
      </c>
      <c r="J131" s="178">
        <v>77.659778113395063</v>
      </c>
      <c r="K131" s="178">
        <v>67.503588708681818</v>
      </c>
    </row>
    <row r="132" spans="2:11" ht="15.75" thickBot="1">
      <c r="B132" s="85" t="s">
        <v>297</v>
      </c>
      <c r="C132" s="182">
        <v>100</v>
      </c>
      <c r="D132" s="182">
        <v>153.74828016058649</v>
      </c>
      <c r="E132" s="182">
        <v>101</v>
      </c>
      <c r="F132" s="182">
        <v>151.17371459732183</v>
      </c>
      <c r="G132" s="182">
        <v>102</v>
      </c>
      <c r="H132" s="182">
        <v>163.09638723024983</v>
      </c>
      <c r="I132" s="182">
        <v>103</v>
      </c>
      <c r="J132" s="182">
        <v>161.3462905197095</v>
      </c>
      <c r="K132" s="182">
        <v>104</v>
      </c>
    </row>
    <row r="133" spans="2:11" ht="15">
      <c r="B133" s="95" t="s">
        <v>298</v>
      </c>
      <c r="C133" s="191">
        <v>100</v>
      </c>
      <c r="D133" s="191">
        <v>165.49621047796461</v>
      </c>
      <c r="E133" s="191">
        <v>300.68823844642355</v>
      </c>
      <c r="F133" s="191">
        <v>433.80381248883555</v>
      </c>
      <c r="G133" s="191">
        <v>702.89764462704477</v>
      </c>
      <c r="H133" s="191">
        <v>636.88212927756661</v>
      </c>
      <c r="I133" s="191">
        <v>720.01173858677635</v>
      </c>
      <c r="J133" s="191">
        <v>72.617194477760478</v>
      </c>
      <c r="K133" s="191">
        <v>99.615944063082125</v>
      </c>
    </row>
    <row r="134" spans="2:11" ht="15">
      <c r="B134" s="106" t="s">
        <v>299</v>
      </c>
      <c r="C134" s="192">
        <v>100</v>
      </c>
      <c r="D134" s="192">
        <v>429.57424349049961</v>
      </c>
      <c r="E134" s="192">
        <v>333.16326530612247</v>
      </c>
      <c r="F134" s="192">
        <v>286.95460942997886</v>
      </c>
      <c r="G134" s="192">
        <v>291.03624208304012</v>
      </c>
      <c r="H134" s="192">
        <v>332.37156931738213</v>
      </c>
      <c r="I134" s="192">
        <v>359.20126671358196</v>
      </c>
      <c r="J134" s="192">
        <v>73.69809992962702</v>
      </c>
      <c r="K134" s="192">
        <v>66.370513722730479</v>
      </c>
    </row>
    <row r="135" spans="2:11" ht="15.75" thickBot="1">
      <c r="B135" s="86" t="s">
        <v>300</v>
      </c>
      <c r="C135" s="183">
        <v>100</v>
      </c>
      <c r="D135" s="183">
        <v>224.87785580061316</v>
      </c>
      <c r="E135" s="183">
        <v>307.99070319454057</v>
      </c>
      <c r="F135" s="183">
        <v>400.78271189793293</v>
      </c>
      <c r="G135" s="183">
        <v>610.28483829492632</v>
      </c>
      <c r="H135" s="183">
        <v>568.40866383147079</v>
      </c>
      <c r="I135" s="183">
        <v>638.87844921372766</v>
      </c>
      <c r="J135" s="183">
        <v>72.86025121155177</v>
      </c>
      <c r="K135" s="183">
        <v>92.140243299376905</v>
      </c>
    </row>
    <row r="136" spans="2:11" ht="15">
      <c r="B136" s="112" t="s">
        <v>301</v>
      </c>
      <c r="C136" s="184">
        <v>100</v>
      </c>
      <c r="D136" s="184">
        <v>126.12951713082366</v>
      </c>
      <c r="E136" s="184">
        <v>88.562794956492652</v>
      </c>
      <c r="F136" s="184">
        <v>63.688197434809283</v>
      </c>
      <c r="G136" s="184">
        <v>48.165965751136412</v>
      </c>
      <c r="H136" s="184">
        <v>53.795999739841214</v>
      </c>
      <c r="I136" s="184">
        <v>57.511312108009918</v>
      </c>
      <c r="J136" s="184">
        <v>106.58730490498547</v>
      </c>
      <c r="K136" s="184">
        <v>73.26178691470669</v>
      </c>
    </row>
    <row r="137" spans="2:11" ht="30">
      <c r="B137" s="112" t="s">
        <v>302</v>
      </c>
      <c r="C137" s="185">
        <v>100</v>
      </c>
      <c r="D137" s="185">
        <v>145.33844992931716</v>
      </c>
      <c r="E137" s="185">
        <v>81.506892351531533</v>
      </c>
      <c r="F137" s="185">
        <v>53.576303039806184</v>
      </c>
      <c r="G137" s="185">
        <v>39.138177258109188</v>
      </c>
      <c r="H137" s="185">
        <v>43.409506337378104</v>
      </c>
      <c r="I137" s="185">
        <v>47.091176640673268</v>
      </c>
      <c r="J137" s="185">
        <v>99.215601959253604</v>
      </c>
      <c r="K137" s="185">
        <v>66.116652673566946</v>
      </c>
    </row>
    <row r="138" spans="2:11" ht="30">
      <c r="B138" s="112" t="s">
        <v>303</v>
      </c>
      <c r="C138" s="185">
        <v>100</v>
      </c>
      <c r="D138" s="185">
        <v>98.968832865923417</v>
      </c>
      <c r="E138" s="185">
        <v>109.14778693108531</v>
      </c>
      <c r="F138" s="185">
        <v>115.0743724895954</v>
      </c>
      <c r="G138" s="185">
        <v>122.26026760562658</v>
      </c>
      <c r="H138" s="185">
        <v>120.9512716735256</v>
      </c>
      <c r="I138" s="185">
        <v>128.21246051634253</v>
      </c>
      <c r="J138" s="185">
        <v>130.37323520495136</v>
      </c>
      <c r="K138" s="185">
        <v>109.82278843757581</v>
      </c>
    </row>
    <row r="139" spans="2:11" ht="30">
      <c r="B139" s="83" t="s">
        <v>304</v>
      </c>
      <c r="C139" s="186">
        <v>100</v>
      </c>
      <c r="D139" s="186">
        <v>100</v>
      </c>
      <c r="E139" s="186">
        <v>100</v>
      </c>
      <c r="F139" s="186">
        <v>100</v>
      </c>
      <c r="G139" s="186">
        <v>100</v>
      </c>
      <c r="H139" s="188">
        <v>100</v>
      </c>
      <c r="I139" s="188">
        <v>100</v>
      </c>
      <c r="J139" s="188">
        <v>100</v>
      </c>
      <c r="K139" s="188">
        <v>100</v>
      </c>
    </row>
    <row r="140" spans="2:11" ht="30">
      <c r="B140" s="48" t="s">
        <v>305</v>
      </c>
      <c r="C140" s="139">
        <v>100</v>
      </c>
      <c r="D140" s="139">
        <v>100</v>
      </c>
      <c r="E140" s="139">
        <v>100</v>
      </c>
      <c r="F140" s="139">
        <v>100</v>
      </c>
      <c r="G140" s="139">
        <v>100</v>
      </c>
      <c r="H140" s="187">
        <v>100</v>
      </c>
      <c r="I140" s="187">
        <v>100</v>
      </c>
      <c r="J140" s="187">
        <v>100</v>
      </c>
      <c r="K140" s="187">
        <v>100</v>
      </c>
    </row>
    <row r="143" spans="2:11" s="33" customFormat="1" ht="15.75" customHeight="1">
      <c r="B143" s="51"/>
      <c r="C143" s="265" t="s">
        <v>247</v>
      </c>
      <c r="D143" s="266"/>
      <c r="E143" s="266"/>
      <c r="F143" s="266"/>
      <c r="G143" s="266"/>
      <c r="H143" s="266"/>
      <c r="I143" s="266"/>
      <c r="J143" s="266"/>
      <c r="K143" s="267"/>
    </row>
    <row r="144" spans="2:11" s="33" customFormat="1" ht="30" customHeight="1">
      <c r="B144" s="48" t="s">
        <v>248</v>
      </c>
      <c r="C144" s="256" t="s">
        <v>53</v>
      </c>
      <c r="D144" s="257"/>
      <c r="E144" s="257"/>
      <c r="F144" s="257"/>
      <c r="G144" s="257"/>
      <c r="H144" s="257"/>
      <c r="I144" s="257"/>
      <c r="J144" s="257"/>
      <c r="K144" s="258"/>
    </row>
    <row r="145" spans="2:11" s="33" customFormat="1" ht="15.95" customHeight="1">
      <c r="B145" s="48" t="s">
        <v>249</v>
      </c>
      <c r="C145" s="259" t="s">
        <v>9</v>
      </c>
      <c r="D145" s="260"/>
      <c r="E145" s="260"/>
      <c r="F145" s="260"/>
      <c r="G145" s="261"/>
      <c r="H145" s="262" t="s">
        <v>10</v>
      </c>
      <c r="I145" s="263"/>
      <c r="J145" s="263"/>
      <c r="K145" s="264"/>
    </row>
    <row r="146" spans="2:11" s="33" customFormat="1" ht="15.75">
      <c r="B146" s="48" t="s">
        <v>250</v>
      </c>
      <c r="C146" s="69">
        <v>2013</v>
      </c>
      <c r="D146" s="69">
        <v>2014</v>
      </c>
      <c r="E146" s="69">
        <v>2015</v>
      </c>
      <c r="F146" s="69">
        <v>2016</v>
      </c>
      <c r="G146" s="69">
        <v>2017</v>
      </c>
      <c r="H146" s="102">
        <v>2018</v>
      </c>
      <c r="I146" s="102">
        <v>2019</v>
      </c>
      <c r="J146" s="102" t="s">
        <v>251</v>
      </c>
      <c r="K146" s="102" t="s">
        <v>252</v>
      </c>
    </row>
    <row r="147" spans="2:11" ht="15">
      <c r="B147" s="48" t="s">
        <v>295</v>
      </c>
      <c r="C147" s="139">
        <v>100</v>
      </c>
      <c r="D147" s="139">
        <v>220.38720706353629</v>
      </c>
      <c r="E147" s="139">
        <v>217.85063833762769</v>
      </c>
      <c r="F147" s="139">
        <v>210.04876922404782</v>
      </c>
      <c r="G147" s="139">
        <v>224.49431472569344</v>
      </c>
      <c r="H147" s="139">
        <v>229.85864172175735</v>
      </c>
      <c r="I147" s="139">
        <v>244.26803829233967</v>
      </c>
      <c r="J147" s="139">
        <v>64.749639115035535</v>
      </c>
      <c r="K147" s="139">
        <v>36.632256780251119</v>
      </c>
    </row>
    <row r="148" spans="2:11" ht="15">
      <c r="B148" s="48" t="s">
        <v>296</v>
      </c>
      <c r="C148" s="139">
        <v>100</v>
      </c>
      <c r="D148" s="139">
        <v>367.80025093547385</v>
      </c>
      <c r="E148" s="139">
        <v>357.30926650786211</v>
      </c>
      <c r="F148" s="139">
        <v>323.62066525571464</v>
      </c>
      <c r="G148" s="139">
        <v>370.2158408749695</v>
      </c>
      <c r="H148" s="139">
        <v>401.74880046676844</v>
      </c>
      <c r="I148" s="139">
        <v>344.70620231217987</v>
      </c>
      <c r="J148" s="139">
        <v>93.774365209939077</v>
      </c>
      <c r="K148" s="139">
        <v>30.728052830850988</v>
      </c>
    </row>
    <row r="149" spans="2:11" ht="15">
      <c r="B149" s="107" t="s">
        <v>294</v>
      </c>
      <c r="C149" s="178">
        <v>100</v>
      </c>
      <c r="D149" s="178">
        <v>252.20192726182509</v>
      </c>
      <c r="E149" s="178">
        <v>247.94863453888399</v>
      </c>
      <c r="F149" s="178">
        <v>234.55988438544136</v>
      </c>
      <c r="G149" s="178">
        <v>255.94397114371273</v>
      </c>
      <c r="H149" s="178">
        <v>266.95601900719453</v>
      </c>
      <c r="I149" s="178">
        <v>265.94462810821113</v>
      </c>
      <c r="J149" s="178">
        <v>71.013762799663652</v>
      </c>
      <c r="K149" s="178">
        <v>35.358009999165859</v>
      </c>
    </row>
    <row r="150" spans="2:11" ht="15.75" thickBot="1">
      <c r="B150" s="85" t="s">
        <v>297</v>
      </c>
      <c r="C150" s="182">
        <v>100</v>
      </c>
      <c r="D150" s="182">
        <v>136.70841329591588</v>
      </c>
      <c r="E150" s="182">
        <v>101</v>
      </c>
      <c r="F150" s="182">
        <v>138.91914017416681</v>
      </c>
      <c r="G150" s="182">
        <v>102</v>
      </c>
      <c r="H150" s="182">
        <v>142.38799889699825</v>
      </c>
      <c r="I150" s="182">
        <v>103</v>
      </c>
      <c r="J150" s="182">
        <v>147.53850039131109</v>
      </c>
      <c r="K150" s="182">
        <v>104</v>
      </c>
    </row>
    <row r="151" spans="2:11" ht="15">
      <c r="B151" s="95" t="s">
        <v>298</v>
      </c>
      <c r="C151" s="191">
        <v>100</v>
      </c>
      <c r="D151" s="191">
        <v>100</v>
      </c>
      <c r="E151" s="191">
        <v>100</v>
      </c>
      <c r="F151" s="191">
        <v>100</v>
      </c>
      <c r="G151" s="191">
        <v>100</v>
      </c>
      <c r="H151" s="191">
        <v>100</v>
      </c>
      <c r="I151" s="191">
        <v>100</v>
      </c>
      <c r="J151" s="191">
        <v>100</v>
      </c>
      <c r="K151" s="191">
        <v>100</v>
      </c>
    </row>
    <row r="152" spans="2:11" ht="15">
      <c r="B152" s="106" t="s">
        <v>299</v>
      </c>
      <c r="C152" s="192">
        <v>100</v>
      </c>
      <c r="D152" s="192">
        <v>382.29139977794858</v>
      </c>
      <c r="E152" s="192">
        <v>338.41916474506786</v>
      </c>
      <c r="F152" s="192">
        <v>333.03014774959433</v>
      </c>
      <c r="G152" s="192">
        <v>370.87283286360918</v>
      </c>
      <c r="H152" s="192">
        <v>426.91519344094286</v>
      </c>
      <c r="I152" s="192">
        <v>326.09958151849008</v>
      </c>
      <c r="J152" s="192">
        <v>94.350499615680235</v>
      </c>
      <c r="K152" s="192">
        <v>25.655478691604749</v>
      </c>
    </row>
    <row r="153" spans="2:11" ht="15.75" thickBot="1">
      <c r="B153" s="86" t="s">
        <v>300</v>
      </c>
      <c r="C153" s="183">
        <v>100</v>
      </c>
      <c r="D153" s="183">
        <v>169.25389708347299</v>
      </c>
      <c r="E153" s="183">
        <v>158.4908229969829</v>
      </c>
      <c r="F153" s="183">
        <v>157.1687479047938</v>
      </c>
      <c r="G153" s="183">
        <v>166.45260643647333</v>
      </c>
      <c r="H153" s="183">
        <v>180.20134931277235</v>
      </c>
      <c r="I153" s="183">
        <v>155.46848809922895</v>
      </c>
      <c r="J153" s="183">
        <v>98.614021119678171</v>
      </c>
      <c r="K153" s="183">
        <v>81.761230305062014</v>
      </c>
    </row>
    <row r="154" spans="2:11" ht="15">
      <c r="B154" s="112" t="s">
        <v>301</v>
      </c>
      <c r="C154" s="184">
        <v>100</v>
      </c>
      <c r="D154" s="184">
        <v>149.00804744096592</v>
      </c>
      <c r="E154" s="184">
        <v>156.44352767579741</v>
      </c>
      <c r="F154" s="184">
        <v>149.24079215005762</v>
      </c>
      <c r="G154" s="184">
        <v>153.76387106403993</v>
      </c>
      <c r="H154" s="184">
        <v>148.1431854008172</v>
      </c>
      <c r="I154" s="184">
        <v>171.06014946158729</v>
      </c>
      <c r="J154" s="184">
        <v>72.01183157664893</v>
      </c>
      <c r="K154" s="184">
        <v>43.245447588350153</v>
      </c>
    </row>
    <row r="155" spans="2:11" ht="30">
      <c r="B155" s="112" t="s">
        <v>302</v>
      </c>
      <c r="C155" s="185">
        <v>100</v>
      </c>
      <c r="D155" s="185">
        <v>220.38720706353629</v>
      </c>
      <c r="E155" s="185">
        <v>217.85063833762769</v>
      </c>
      <c r="F155" s="185">
        <v>210.04876922404782</v>
      </c>
      <c r="G155" s="185">
        <v>224.49431472569339</v>
      </c>
      <c r="H155" s="185">
        <v>229.85864172175735</v>
      </c>
      <c r="I155" s="185">
        <v>244.26803829233967</v>
      </c>
      <c r="J155" s="185">
        <v>64.749639115035535</v>
      </c>
      <c r="K155" s="185">
        <v>36.632256780251112</v>
      </c>
    </row>
    <row r="156" spans="2:11" ht="30">
      <c r="B156" s="112" t="s">
        <v>303</v>
      </c>
      <c r="C156" s="185">
        <v>100</v>
      </c>
      <c r="D156" s="185">
        <v>96.20939711149876</v>
      </c>
      <c r="E156" s="185">
        <v>105.58186525193518</v>
      </c>
      <c r="F156" s="185">
        <v>97.174585376890661</v>
      </c>
      <c r="G156" s="185">
        <v>99.822852490012039</v>
      </c>
      <c r="H156" s="185">
        <v>94.105060358397424</v>
      </c>
      <c r="I156" s="185">
        <v>105.70580946686519</v>
      </c>
      <c r="J156" s="185">
        <v>99.389367933304072</v>
      </c>
      <c r="K156" s="185">
        <v>119.77189433969184</v>
      </c>
    </row>
    <row r="157" spans="2:11" ht="30">
      <c r="B157" s="83" t="s">
        <v>304</v>
      </c>
      <c r="C157" s="186">
        <v>100</v>
      </c>
      <c r="D157" s="186">
        <v>100</v>
      </c>
      <c r="E157" s="186">
        <v>100</v>
      </c>
      <c r="F157" s="186">
        <v>100</v>
      </c>
      <c r="G157" s="186">
        <v>100</v>
      </c>
      <c r="H157" s="186">
        <v>100</v>
      </c>
      <c r="I157" s="186">
        <v>100</v>
      </c>
      <c r="J157" s="186">
        <v>100</v>
      </c>
      <c r="K157" s="186">
        <v>100</v>
      </c>
    </row>
    <row r="158" spans="2:11" ht="30">
      <c r="B158" s="48" t="s">
        <v>305</v>
      </c>
      <c r="C158" s="186">
        <v>100</v>
      </c>
      <c r="D158" s="186">
        <v>100</v>
      </c>
      <c r="E158" s="186">
        <v>100</v>
      </c>
      <c r="F158" s="186">
        <v>100</v>
      </c>
      <c r="G158" s="186">
        <v>100</v>
      </c>
      <c r="H158" s="186">
        <v>100</v>
      </c>
      <c r="I158" s="186">
        <v>100</v>
      </c>
      <c r="J158" s="186">
        <v>100</v>
      </c>
      <c r="K158" s="186">
        <v>100</v>
      </c>
    </row>
    <row r="161" spans="2:11" s="33" customFormat="1" ht="15.75" customHeight="1">
      <c r="B161" s="51"/>
      <c r="C161" s="265" t="s">
        <v>247</v>
      </c>
      <c r="D161" s="266"/>
      <c r="E161" s="266"/>
      <c r="F161" s="266"/>
      <c r="G161" s="266"/>
      <c r="H161" s="266"/>
      <c r="I161" s="266"/>
      <c r="J161" s="266"/>
      <c r="K161" s="267"/>
    </row>
    <row r="162" spans="2:11" s="33" customFormat="1" ht="30" customHeight="1">
      <c r="B162" s="48" t="s">
        <v>248</v>
      </c>
      <c r="C162" s="256" t="s">
        <v>57</v>
      </c>
      <c r="D162" s="257"/>
      <c r="E162" s="257"/>
      <c r="F162" s="257"/>
      <c r="G162" s="257"/>
      <c r="H162" s="257"/>
      <c r="I162" s="257"/>
      <c r="J162" s="257"/>
      <c r="K162" s="258"/>
    </row>
    <row r="163" spans="2:11" s="33" customFormat="1" ht="15.95" customHeight="1">
      <c r="B163" s="48" t="s">
        <v>249</v>
      </c>
      <c r="C163" s="259" t="s">
        <v>9</v>
      </c>
      <c r="D163" s="260"/>
      <c r="E163" s="260"/>
      <c r="F163" s="260"/>
      <c r="G163" s="261"/>
      <c r="H163" s="262" t="s">
        <v>10</v>
      </c>
      <c r="I163" s="263"/>
      <c r="J163" s="263"/>
      <c r="K163" s="264"/>
    </row>
    <row r="164" spans="2:11" s="33" customFormat="1" ht="15.75">
      <c r="B164" s="48" t="s">
        <v>250</v>
      </c>
      <c r="C164" s="69">
        <v>2013</v>
      </c>
      <c r="D164" s="69">
        <v>2014</v>
      </c>
      <c r="E164" s="69">
        <v>2015</v>
      </c>
      <c r="F164" s="69">
        <v>2016</v>
      </c>
      <c r="G164" s="69">
        <v>2017</v>
      </c>
      <c r="H164" s="102">
        <v>2018</v>
      </c>
      <c r="I164" s="102">
        <v>2019</v>
      </c>
      <c r="J164" s="102" t="s">
        <v>251</v>
      </c>
      <c r="K164" s="102" t="s">
        <v>252</v>
      </c>
    </row>
    <row r="165" spans="2:11" ht="15">
      <c r="B165" s="48" t="s">
        <v>295</v>
      </c>
      <c r="C165" s="139">
        <v>100</v>
      </c>
      <c r="D165" s="139">
        <v>166.66666666666669</v>
      </c>
      <c r="E165" s="139">
        <v>50.001320923520922</v>
      </c>
      <c r="F165" s="139">
        <v>10.529180519480519</v>
      </c>
      <c r="G165" s="139">
        <v>3.6998160173160177</v>
      </c>
      <c r="H165" s="139">
        <v>2.7650808080808083</v>
      </c>
      <c r="I165" s="139">
        <v>5.3655324675324678</v>
      </c>
      <c r="J165" s="139">
        <v>0</v>
      </c>
      <c r="K165" s="139">
        <v>0</v>
      </c>
    </row>
    <row r="166" spans="2:11" ht="15">
      <c r="B166" s="48" t="s">
        <v>296</v>
      </c>
      <c r="C166" s="139">
        <v>100</v>
      </c>
      <c r="D166" s="139"/>
      <c r="E166" s="139"/>
      <c r="F166" s="139"/>
      <c r="G166" s="139"/>
      <c r="H166" s="139"/>
      <c r="I166" s="139"/>
      <c r="J166" s="139"/>
      <c r="K166" s="139"/>
    </row>
    <row r="167" spans="2:11" ht="15">
      <c r="B167" s="107" t="s">
        <v>294</v>
      </c>
      <c r="C167" s="178">
        <v>100</v>
      </c>
      <c r="D167" s="178">
        <v>166.66666666666669</v>
      </c>
      <c r="E167" s="178">
        <v>50.001320923520922</v>
      </c>
      <c r="F167" s="178">
        <v>10.529180519480519</v>
      </c>
      <c r="G167" s="178">
        <v>3.6998160173160177</v>
      </c>
      <c r="H167" s="178">
        <v>2.7650808080808083</v>
      </c>
      <c r="I167" s="178">
        <v>5.3655324675324678</v>
      </c>
      <c r="J167" s="178">
        <v>0</v>
      </c>
      <c r="K167" s="178">
        <v>0</v>
      </c>
    </row>
    <row r="168" spans="2:11" ht="15.75" thickBot="1">
      <c r="B168" s="85" t="s">
        <v>297</v>
      </c>
      <c r="C168" s="182">
        <v>100</v>
      </c>
      <c r="D168" s="182">
        <v>90.34322535396484</v>
      </c>
      <c r="E168" s="182">
        <v>101</v>
      </c>
      <c r="F168" s="182">
        <v>6.2359542354703148</v>
      </c>
      <c r="G168" s="182">
        <v>102</v>
      </c>
      <c r="H168" s="182">
        <v>1.4748284174874153</v>
      </c>
      <c r="I168" s="182">
        <v>103</v>
      </c>
      <c r="J168" s="182">
        <v>0</v>
      </c>
      <c r="K168" s="182">
        <v>104</v>
      </c>
    </row>
    <row r="169" spans="2:11" ht="15">
      <c r="B169" s="95" t="s">
        <v>298</v>
      </c>
      <c r="C169" s="191">
        <v>100</v>
      </c>
      <c r="D169" s="191">
        <v>166.66666666666669</v>
      </c>
      <c r="E169" s="191">
        <v>58.591800000000006</v>
      </c>
      <c r="F169" s="191">
        <v>16.551313333333333</v>
      </c>
      <c r="G169" s="191">
        <v>3.9910000000000001</v>
      </c>
      <c r="H169" s="191">
        <v>2.7953333333333332</v>
      </c>
      <c r="I169" s="191">
        <v>4.9222000000000001</v>
      </c>
      <c r="J169" s="191">
        <v>0</v>
      </c>
      <c r="K169" s="191">
        <v>0</v>
      </c>
    </row>
    <row r="170" spans="2:11" ht="15">
      <c r="B170" s="106" t="s">
        <v>299</v>
      </c>
      <c r="C170" s="192">
        <v>100</v>
      </c>
      <c r="D170" s="192"/>
      <c r="E170" s="192"/>
      <c r="F170" s="192"/>
      <c r="G170" s="192"/>
      <c r="H170" s="192"/>
      <c r="I170" s="192"/>
      <c r="J170" s="192"/>
      <c r="K170" s="192"/>
    </row>
    <row r="171" spans="2:11" ht="15.75" thickBot="1">
      <c r="B171" s="86" t="s">
        <v>300</v>
      </c>
      <c r="C171" s="183">
        <v>100</v>
      </c>
      <c r="D171" s="183">
        <v>166.66666666666669</v>
      </c>
      <c r="E171" s="183">
        <v>58.591800000000006</v>
      </c>
      <c r="F171" s="183">
        <v>16.551313333333333</v>
      </c>
      <c r="G171" s="183">
        <v>3.9910000000000001</v>
      </c>
      <c r="H171" s="183">
        <v>2.7953333333333332</v>
      </c>
      <c r="I171" s="183">
        <v>4.9222000000000001</v>
      </c>
      <c r="J171" s="183">
        <v>0</v>
      </c>
      <c r="K171" s="183">
        <v>0</v>
      </c>
    </row>
    <row r="172" spans="2:11" ht="15">
      <c r="B172" s="112" t="s">
        <v>301</v>
      </c>
      <c r="C172" s="184">
        <v>100</v>
      </c>
      <c r="D172" s="184">
        <v>100</v>
      </c>
      <c r="E172" s="184">
        <v>85.338427772351977</v>
      </c>
      <c r="F172" s="184">
        <v>63.61537787019833</v>
      </c>
      <c r="G172" s="184">
        <v>92.70398439779548</v>
      </c>
      <c r="H172" s="184">
        <v>98.917748917748909</v>
      </c>
      <c r="I172" s="184">
        <v>109.00679508212725</v>
      </c>
      <c r="J172" s="184"/>
      <c r="K172" s="184"/>
    </row>
    <row r="173" spans="2:11" ht="30">
      <c r="B173" s="112" t="s">
        <v>302</v>
      </c>
      <c r="C173" s="185">
        <v>100</v>
      </c>
      <c r="D173" s="185">
        <v>100</v>
      </c>
      <c r="E173" s="185">
        <v>85.338427772351977</v>
      </c>
      <c r="F173" s="185">
        <v>63.61537787019833</v>
      </c>
      <c r="G173" s="185">
        <v>92.70398439779548</v>
      </c>
      <c r="H173" s="185">
        <v>98.917748917748909</v>
      </c>
      <c r="I173" s="185">
        <v>109.00679508212725</v>
      </c>
      <c r="J173" s="185"/>
      <c r="K173" s="185"/>
    </row>
    <row r="174" spans="2:11" ht="30">
      <c r="B174" s="112" t="s">
        <v>303</v>
      </c>
      <c r="C174" s="185"/>
      <c r="D174" s="185"/>
      <c r="E174" s="185"/>
      <c r="F174" s="185"/>
      <c r="G174" s="185"/>
      <c r="H174" s="185"/>
      <c r="I174" s="185"/>
      <c r="J174" s="185"/>
      <c r="K174" s="185"/>
    </row>
    <row r="175" spans="2:11" ht="30">
      <c r="B175" s="83" t="s">
        <v>304</v>
      </c>
      <c r="C175" s="186">
        <v>100</v>
      </c>
      <c r="D175" s="186">
        <v>100</v>
      </c>
      <c r="E175" s="186">
        <v>100</v>
      </c>
      <c r="F175" s="186">
        <v>100</v>
      </c>
      <c r="G175" s="186">
        <v>100</v>
      </c>
      <c r="H175" s="188">
        <v>100</v>
      </c>
      <c r="I175" s="188">
        <v>100</v>
      </c>
      <c r="J175" s="188"/>
      <c r="K175" s="188"/>
    </row>
    <row r="176" spans="2:11" ht="30">
      <c r="B176" s="48" t="s">
        <v>305</v>
      </c>
      <c r="C176" s="82"/>
      <c r="D176" s="82"/>
      <c r="E176" s="82"/>
      <c r="F176" s="82"/>
      <c r="G176" s="82"/>
      <c r="H176" s="89"/>
      <c r="I176" s="89"/>
      <c r="J176" s="89"/>
      <c r="K176" s="89"/>
    </row>
    <row r="179" spans="2:11" s="33" customFormat="1" ht="15.75" customHeight="1">
      <c r="B179" s="51"/>
      <c r="C179" s="265" t="s">
        <v>247</v>
      </c>
      <c r="D179" s="266"/>
      <c r="E179" s="266"/>
      <c r="F179" s="266"/>
      <c r="G179" s="266"/>
      <c r="H179" s="266"/>
      <c r="I179" s="266"/>
      <c r="J179" s="266"/>
      <c r="K179" s="267"/>
    </row>
    <row r="180" spans="2:11" s="33" customFormat="1" ht="30" customHeight="1">
      <c r="B180" s="48" t="s">
        <v>248</v>
      </c>
      <c r="C180" s="256" t="s">
        <v>59</v>
      </c>
      <c r="D180" s="257"/>
      <c r="E180" s="257"/>
      <c r="F180" s="257"/>
      <c r="G180" s="257"/>
      <c r="H180" s="257"/>
      <c r="I180" s="257"/>
      <c r="J180" s="257"/>
      <c r="K180" s="258"/>
    </row>
    <row r="181" spans="2:11" s="33" customFormat="1" ht="15.95" customHeight="1">
      <c r="B181" s="48" t="s">
        <v>249</v>
      </c>
      <c r="C181" s="259" t="s">
        <v>9</v>
      </c>
      <c r="D181" s="260"/>
      <c r="E181" s="260"/>
      <c r="F181" s="260"/>
      <c r="G181" s="261"/>
      <c r="H181" s="262" t="s">
        <v>10</v>
      </c>
      <c r="I181" s="263"/>
      <c r="J181" s="263"/>
      <c r="K181" s="264"/>
    </row>
    <row r="182" spans="2:11" s="33" customFormat="1" ht="15.75">
      <c r="B182" s="48" t="s">
        <v>250</v>
      </c>
      <c r="C182" s="69">
        <v>2013</v>
      </c>
      <c r="D182" s="69">
        <v>2014</v>
      </c>
      <c r="E182" s="69">
        <v>2015</v>
      </c>
      <c r="F182" s="69">
        <v>2016</v>
      </c>
      <c r="G182" s="69">
        <v>2017</v>
      </c>
      <c r="H182" s="102">
        <v>2018</v>
      </c>
      <c r="I182" s="102">
        <v>2019</v>
      </c>
      <c r="J182" s="102" t="s">
        <v>251</v>
      </c>
      <c r="K182" s="102" t="s">
        <v>252</v>
      </c>
    </row>
    <row r="183" spans="2:11" ht="15">
      <c r="B183" s="48" t="s">
        <v>295</v>
      </c>
      <c r="C183" s="139">
        <v>0</v>
      </c>
      <c r="D183" s="139">
        <v>0</v>
      </c>
      <c r="E183" s="139">
        <v>100</v>
      </c>
      <c r="F183" s="139">
        <v>34.834644647836143</v>
      </c>
      <c r="G183" s="139">
        <v>93.357949409978886</v>
      </c>
      <c r="H183" s="139">
        <v>0</v>
      </c>
      <c r="I183" s="139">
        <v>0.190968363235653</v>
      </c>
      <c r="J183" s="139">
        <v>1.3367785426495709</v>
      </c>
      <c r="K183" s="139">
        <v>0.28645254485347943</v>
      </c>
    </row>
    <row r="184" spans="2:11" ht="15">
      <c r="B184" s="48" t="s">
        <v>296</v>
      </c>
      <c r="C184" s="139">
        <v>0</v>
      </c>
      <c r="D184" s="139">
        <v>0</v>
      </c>
      <c r="E184" s="139">
        <v>100</v>
      </c>
      <c r="F184" s="139"/>
      <c r="G184" s="139"/>
      <c r="H184" s="139"/>
      <c r="I184" s="139"/>
      <c r="J184" s="139"/>
      <c r="K184" s="139"/>
    </row>
    <row r="185" spans="2:11" ht="15">
      <c r="B185" s="107" t="s">
        <v>294</v>
      </c>
      <c r="C185" s="178">
        <f>SUM(C183:C184)</f>
        <v>0</v>
      </c>
      <c r="D185" s="178">
        <f t="shared" ref="D185" si="7">SUM(D183:D184)</f>
        <v>0</v>
      </c>
      <c r="E185" s="178">
        <v>100</v>
      </c>
      <c r="F185" s="178">
        <v>34.834644647836143</v>
      </c>
      <c r="G185" s="178">
        <v>93.357949409978886</v>
      </c>
      <c r="H185" s="178">
        <v>0</v>
      </c>
      <c r="I185" s="178">
        <v>0.190968363235653</v>
      </c>
      <c r="J185" s="178">
        <v>1.3367785426495709</v>
      </c>
      <c r="K185" s="178">
        <v>0.28645254485347943</v>
      </c>
    </row>
    <row r="186" spans="2:11" ht="15.75" thickBot="1">
      <c r="B186" s="85" t="s">
        <v>297</v>
      </c>
      <c r="C186" s="182"/>
      <c r="D186" s="182"/>
      <c r="E186" s="182">
        <v>100</v>
      </c>
      <c r="F186" s="182">
        <v>36.711809436565261</v>
      </c>
      <c r="G186" s="182">
        <v>83.138200221551784</v>
      </c>
      <c r="H186" s="182">
        <v>0</v>
      </c>
      <c r="I186" s="182">
        <v>0.15788704257121178</v>
      </c>
      <c r="J186" s="182">
        <v>4.9420639811984408</v>
      </c>
      <c r="K186" s="182">
        <v>1.1336955870231731</v>
      </c>
    </row>
    <row r="187" spans="2:11" ht="15">
      <c r="B187" s="95" t="s">
        <v>298</v>
      </c>
      <c r="C187" s="191">
        <v>0</v>
      </c>
      <c r="D187" s="191">
        <v>0</v>
      </c>
      <c r="E187" s="191">
        <v>100</v>
      </c>
      <c r="F187" s="191">
        <v>58.838598091150054</v>
      </c>
      <c r="G187" s="191">
        <v>92.344029061235631</v>
      </c>
      <c r="H187" s="191">
        <v>0</v>
      </c>
      <c r="I187" s="191">
        <v>5.6878723186421912E-2</v>
      </c>
      <c r="J187" s="191">
        <v>0.35786196671457116</v>
      </c>
      <c r="K187" s="191">
        <v>7.3468350782461639E-2</v>
      </c>
    </row>
    <row r="188" spans="2:11" ht="15">
      <c r="B188" s="106" t="s">
        <v>299</v>
      </c>
      <c r="C188" s="192">
        <v>0</v>
      </c>
      <c r="D188" s="192">
        <v>0</v>
      </c>
      <c r="E188" s="192">
        <v>100</v>
      </c>
      <c r="F188" s="192"/>
      <c r="G188" s="192"/>
      <c r="H188" s="192"/>
      <c r="I188" s="192"/>
      <c r="J188" s="192"/>
      <c r="K188" s="192"/>
    </row>
    <row r="189" spans="2:11" ht="15.75" thickBot="1">
      <c r="B189" s="86" t="s">
        <v>300</v>
      </c>
      <c r="C189" s="183">
        <f>SUM(C187:C188)</f>
        <v>0</v>
      </c>
      <c r="D189" s="183">
        <f t="shared" ref="D189" si="8">SUM(D187:D188)</f>
        <v>0</v>
      </c>
      <c r="E189" s="183">
        <v>100</v>
      </c>
      <c r="F189" s="183">
        <v>58.838598091150054</v>
      </c>
      <c r="G189" s="183">
        <v>92.344029061235631</v>
      </c>
      <c r="H189" s="183">
        <v>0</v>
      </c>
      <c r="I189" s="183">
        <v>5.6878723186421912E-2</v>
      </c>
      <c r="J189" s="183">
        <v>0.35786196671457116</v>
      </c>
      <c r="K189" s="183">
        <v>7.3468350782461639E-2</v>
      </c>
    </row>
    <row r="190" spans="2:11" ht="15">
      <c r="B190" s="112" t="s">
        <v>301</v>
      </c>
      <c r="C190" s="184" t="e">
        <f>C185/C189</f>
        <v>#DIV/0!</v>
      </c>
      <c r="D190" s="184" t="e">
        <f t="shared" ref="D190" si="9">D185/D189</f>
        <v>#DIV/0!</v>
      </c>
      <c r="E190" s="184">
        <v>100</v>
      </c>
      <c r="F190" s="184">
        <v>59.203729826927407</v>
      </c>
      <c r="G190" s="184">
        <v>101.09798149274047</v>
      </c>
      <c r="H190" s="184"/>
      <c r="I190" s="184">
        <v>335.7465718942878</v>
      </c>
      <c r="J190" s="184">
        <v>373.54585482278378</v>
      </c>
      <c r="K190" s="184">
        <v>389.89924478046322</v>
      </c>
    </row>
    <row r="191" spans="2:11" ht="30">
      <c r="B191" s="112" t="s">
        <v>302</v>
      </c>
      <c r="C191" s="185" t="e">
        <f>C183/C187</f>
        <v>#DIV/0!</v>
      </c>
      <c r="D191" s="185" t="e">
        <f t="shared" ref="D191" si="10">D183/D187</f>
        <v>#DIV/0!</v>
      </c>
      <c r="E191" s="185">
        <v>100</v>
      </c>
      <c r="F191" s="185">
        <v>59.203729826927407</v>
      </c>
      <c r="G191" s="185">
        <v>101.09798149274047</v>
      </c>
      <c r="H191" s="185"/>
      <c r="I191" s="185">
        <v>335.7465718942878</v>
      </c>
      <c r="J191" s="185">
        <v>373.54585482278378</v>
      </c>
      <c r="K191" s="185">
        <v>389.89924478046322</v>
      </c>
    </row>
    <row r="192" spans="2:11" ht="30">
      <c r="B192" s="112" t="s">
        <v>303</v>
      </c>
      <c r="C192" s="185" t="e">
        <f>C184/C188</f>
        <v>#DIV/0!</v>
      </c>
      <c r="D192" s="185" t="e">
        <f t="shared" ref="D192" si="11">D184/D188</f>
        <v>#DIV/0!</v>
      </c>
      <c r="E192" s="185">
        <v>100</v>
      </c>
      <c r="F192" s="185"/>
      <c r="G192" s="185"/>
      <c r="H192" s="185"/>
      <c r="I192" s="185"/>
      <c r="J192" s="185"/>
      <c r="K192" s="185"/>
    </row>
    <row r="193" spans="2:11" ht="30">
      <c r="B193" s="83" t="s">
        <v>304</v>
      </c>
      <c r="C193" s="186"/>
      <c r="D193" s="186"/>
      <c r="E193" s="186">
        <v>100</v>
      </c>
      <c r="F193" s="186">
        <v>100</v>
      </c>
      <c r="G193" s="186">
        <v>100</v>
      </c>
      <c r="H193" s="188"/>
      <c r="I193" s="186">
        <v>100</v>
      </c>
      <c r="J193" s="186">
        <v>100</v>
      </c>
      <c r="K193" s="186">
        <v>100</v>
      </c>
    </row>
    <row r="194" spans="2:11" ht="30">
      <c r="B194" s="48" t="s">
        <v>305</v>
      </c>
      <c r="C194" s="82"/>
      <c r="D194" s="82"/>
      <c r="E194" s="82"/>
      <c r="F194" s="82"/>
      <c r="G194" s="82"/>
      <c r="H194" s="89"/>
      <c r="I194" s="89"/>
      <c r="J194" s="89"/>
      <c r="K194" s="89"/>
    </row>
    <row r="197" spans="2:11" s="33" customFormat="1" ht="15.75" customHeight="1">
      <c r="B197" s="51"/>
      <c r="C197" s="265" t="s">
        <v>247</v>
      </c>
      <c r="D197" s="266"/>
      <c r="E197" s="266"/>
      <c r="F197" s="266"/>
      <c r="G197" s="266"/>
      <c r="H197" s="266"/>
      <c r="I197" s="266"/>
      <c r="J197" s="266"/>
      <c r="K197" s="267"/>
    </row>
    <row r="198" spans="2:11" s="33" customFormat="1" ht="30" customHeight="1">
      <c r="B198" s="48" t="s">
        <v>248</v>
      </c>
      <c r="C198" s="256" t="s">
        <v>63</v>
      </c>
      <c r="D198" s="257"/>
      <c r="E198" s="257"/>
      <c r="F198" s="257"/>
      <c r="G198" s="257"/>
      <c r="H198" s="257"/>
      <c r="I198" s="257"/>
      <c r="J198" s="257"/>
      <c r="K198" s="258"/>
    </row>
    <row r="199" spans="2:11" s="33" customFormat="1" ht="15.95" customHeight="1">
      <c r="B199" s="48" t="s">
        <v>249</v>
      </c>
      <c r="C199" s="259" t="s">
        <v>9</v>
      </c>
      <c r="D199" s="260"/>
      <c r="E199" s="260"/>
      <c r="F199" s="260"/>
      <c r="G199" s="261"/>
      <c r="H199" s="262" t="s">
        <v>10</v>
      </c>
      <c r="I199" s="263"/>
      <c r="J199" s="263"/>
      <c r="K199" s="264"/>
    </row>
    <row r="200" spans="2:11" s="33" customFormat="1" ht="15.75">
      <c r="B200" s="48" t="s">
        <v>250</v>
      </c>
      <c r="C200" s="69">
        <v>2013</v>
      </c>
      <c r="D200" s="69">
        <v>2014</v>
      </c>
      <c r="E200" s="69">
        <v>2015</v>
      </c>
      <c r="F200" s="69">
        <v>2016</v>
      </c>
      <c r="G200" s="69">
        <v>2017</v>
      </c>
      <c r="H200" s="102">
        <v>2018</v>
      </c>
      <c r="I200" s="102">
        <v>2019</v>
      </c>
      <c r="J200" s="102" t="s">
        <v>251</v>
      </c>
      <c r="K200" s="102" t="s">
        <v>252</v>
      </c>
    </row>
    <row r="201" spans="2:11" ht="15">
      <c r="B201" s="48" t="s">
        <v>295</v>
      </c>
      <c r="C201" s="139">
        <v>100</v>
      </c>
      <c r="D201" s="139">
        <v>86.36755823986195</v>
      </c>
      <c r="E201" s="139">
        <v>95.233282139775667</v>
      </c>
      <c r="F201" s="139">
        <v>44.929558239861947</v>
      </c>
      <c r="G201" s="139">
        <v>37.404062985332189</v>
      </c>
      <c r="H201" s="139">
        <v>38.951846419327005</v>
      </c>
      <c r="I201" s="139">
        <v>81.016319240724769</v>
      </c>
      <c r="J201" s="139">
        <v>13.713561906816221</v>
      </c>
      <c r="K201" s="139">
        <v>13.713561906816221</v>
      </c>
    </row>
    <row r="202" spans="2:11" ht="15">
      <c r="B202" s="48" t="s">
        <v>296</v>
      </c>
      <c r="C202" s="139">
        <v>100</v>
      </c>
      <c r="D202" s="139">
        <v>244.36090225563908</v>
      </c>
      <c r="E202" s="139">
        <v>239.99457142857145</v>
      </c>
      <c r="F202" s="139">
        <v>112.02551879699247</v>
      </c>
      <c r="G202" s="139">
        <v>0</v>
      </c>
      <c r="H202" s="139">
        <v>0</v>
      </c>
      <c r="I202" s="139">
        <v>126.37205263157894</v>
      </c>
      <c r="J202" s="139">
        <v>11.168796992481203</v>
      </c>
      <c r="K202" s="139">
        <v>11.168796992481203</v>
      </c>
    </row>
    <row r="203" spans="2:11" ht="15">
      <c r="B203" s="107" t="s">
        <v>294</v>
      </c>
      <c r="C203" s="178">
        <v>100</v>
      </c>
      <c r="D203" s="178">
        <v>115.85964912280701</v>
      </c>
      <c r="E203" s="178">
        <v>122.25538947368422</v>
      </c>
      <c r="F203" s="178">
        <v>57.454137543859652</v>
      </c>
      <c r="G203" s="178">
        <v>30.421971228070177</v>
      </c>
      <c r="H203" s="178">
        <v>31.680835087719299</v>
      </c>
      <c r="I203" s="178">
        <v>89.482722807017552</v>
      </c>
      <c r="J203" s="178">
        <v>13.238539122807017</v>
      </c>
      <c r="K203" s="178">
        <v>13.238539122807017</v>
      </c>
    </row>
    <row r="204" spans="2:11" ht="15.75" thickBot="1">
      <c r="B204" s="85" t="s">
        <v>297</v>
      </c>
      <c r="C204" s="182">
        <v>100</v>
      </c>
      <c r="D204" s="182">
        <v>62.802806340798298</v>
      </c>
      <c r="E204" s="182">
        <v>101</v>
      </c>
      <c r="F204" s="182">
        <v>34.027469820567028</v>
      </c>
      <c r="G204" s="182">
        <v>102</v>
      </c>
      <c r="H204" s="182">
        <v>16.897804845541192</v>
      </c>
      <c r="I204" s="182">
        <v>103</v>
      </c>
      <c r="J204" s="182">
        <v>27.504446075626081</v>
      </c>
      <c r="K204" s="182">
        <v>104</v>
      </c>
    </row>
    <row r="205" spans="2:11" ht="15">
      <c r="B205" s="95" t="s">
        <v>298</v>
      </c>
      <c r="C205" s="191">
        <v>100</v>
      </c>
      <c r="D205" s="191">
        <v>92.787002139146367</v>
      </c>
      <c r="E205" s="191">
        <v>96.117754914943447</v>
      </c>
      <c r="F205" s="191">
        <v>50.401140878068652</v>
      </c>
      <c r="G205" s="191">
        <v>32.147957624528878</v>
      </c>
      <c r="H205" s="191">
        <v>29.359478455740039</v>
      </c>
      <c r="I205" s="191">
        <v>60.706325761434243</v>
      </c>
      <c r="J205" s="191">
        <v>11.270945808291739</v>
      </c>
      <c r="K205" s="191">
        <v>11.270945808291739</v>
      </c>
    </row>
    <row r="206" spans="2:11" ht="15">
      <c r="B206" s="106" t="s">
        <v>299</v>
      </c>
      <c r="C206" s="192">
        <v>100</v>
      </c>
      <c r="D206" s="192">
        <v>258.62582056892779</v>
      </c>
      <c r="E206" s="192">
        <v>252.96258205689276</v>
      </c>
      <c r="F206" s="192">
        <v>120.65601750547046</v>
      </c>
      <c r="G206" s="192">
        <v>0</v>
      </c>
      <c r="H206" s="192">
        <v>0</v>
      </c>
      <c r="I206" s="192">
        <v>106.80700218818382</v>
      </c>
      <c r="J206" s="192">
        <v>9.5091903719912469</v>
      </c>
      <c r="K206" s="192">
        <v>9.5091903719912469</v>
      </c>
    </row>
    <row r="207" spans="2:11" ht="15.75" thickBot="1">
      <c r="B207" s="86" t="s">
        <v>300</v>
      </c>
      <c r="C207" s="183">
        <v>100</v>
      </c>
      <c r="D207" s="183">
        <v>124.09932242604526</v>
      </c>
      <c r="E207" s="183">
        <v>125.73190381755082</v>
      </c>
      <c r="F207" s="183">
        <v>63.666088249876061</v>
      </c>
      <c r="G207" s="183">
        <v>26.078044951247726</v>
      </c>
      <c r="H207" s="183">
        <v>23.816063460585024</v>
      </c>
      <c r="I207" s="183">
        <v>69.410675921335312</v>
      </c>
      <c r="J207" s="183">
        <v>10.938305651958354</v>
      </c>
      <c r="K207" s="183">
        <v>10.938305651958354</v>
      </c>
    </row>
    <row r="208" spans="2:11" ht="15">
      <c r="B208" s="112" t="s">
        <v>301</v>
      </c>
      <c r="C208" s="184">
        <v>100</v>
      </c>
      <c r="D208" s="184">
        <v>93.360420393795039</v>
      </c>
      <c r="E208" s="184">
        <v>97.234978364034504</v>
      </c>
      <c r="F208" s="184">
        <v>90.242920718427371</v>
      </c>
      <c r="G208" s="184">
        <v>116.65740773491002</v>
      </c>
      <c r="H208" s="184">
        <v>133.02297056837403</v>
      </c>
      <c r="I208" s="184">
        <v>128.91780928402187</v>
      </c>
      <c r="J208" s="184">
        <v>121.02915701973312</v>
      </c>
      <c r="K208" s="184">
        <v>121.02915701973312</v>
      </c>
    </row>
    <row r="209" spans="2:11" ht="30">
      <c r="B209" s="112" t="s">
        <v>302</v>
      </c>
      <c r="C209" s="185">
        <v>100</v>
      </c>
      <c r="D209" s="185">
        <v>93.081526774992014</v>
      </c>
      <c r="E209" s="185">
        <v>99.07980291887749</v>
      </c>
      <c r="F209" s="185">
        <v>89.143930984729778</v>
      </c>
      <c r="G209" s="185">
        <v>116.34973338646218</v>
      </c>
      <c r="H209" s="185">
        <v>132.67213338972505</v>
      </c>
      <c r="I209" s="185">
        <v>133.45614023669529</v>
      </c>
      <c r="J209" s="185">
        <v>121.67179347741619</v>
      </c>
      <c r="K209" s="185">
        <v>121.67179347741619</v>
      </c>
    </row>
    <row r="210" spans="2:11" ht="30">
      <c r="B210" s="112" t="s">
        <v>303</v>
      </c>
      <c r="C210" s="185">
        <v>100</v>
      </c>
      <c r="D210" s="185">
        <v>94.484341013627869</v>
      </c>
      <c r="E210" s="185">
        <v>94.873545912254826</v>
      </c>
      <c r="F210" s="185">
        <v>92.847021734256501</v>
      </c>
      <c r="G210" s="185" t="e">
        <v>#DIV/0!</v>
      </c>
      <c r="H210" s="185" t="e">
        <v>#DIV/0!</v>
      </c>
      <c r="I210" s="185">
        <v>118.31813461904245</v>
      </c>
      <c r="J210" s="185">
        <v>117.45265953848426</v>
      </c>
      <c r="K210" s="185">
        <v>117.45265953848426</v>
      </c>
    </row>
    <row r="211" spans="2:11" ht="30">
      <c r="B211" s="83" t="s">
        <v>304</v>
      </c>
      <c r="C211" s="186">
        <v>100</v>
      </c>
      <c r="D211" s="186">
        <v>100</v>
      </c>
      <c r="E211" s="186">
        <v>100</v>
      </c>
      <c r="F211" s="186">
        <v>100</v>
      </c>
      <c r="G211" s="186">
        <v>100</v>
      </c>
      <c r="H211" s="188">
        <v>100</v>
      </c>
      <c r="I211" s="188">
        <v>100</v>
      </c>
      <c r="J211" s="186">
        <v>100</v>
      </c>
      <c r="K211" s="188">
        <v>100</v>
      </c>
    </row>
    <row r="212" spans="2:11" ht="30">
      <c r="B212" s="48" t="s">
        <v>305</v>
      </c>
      <c r="C212" s="186">
        <v>100</v>
      </c>
      <c r="D212" s="186">
        <v>100</v>
      </c>
      <c r="E212" s="139">
        <v>100</v>
      </c>
      <c r="F212" s="139">
        <v>100</v>
      </c>
      <c r="G212" s="139">
        <v>100</v>
      </c>
      <c r="H212" s="187">
        <v>100</v>
      </c>
      <c r="I212" s="187">
        <v>100</v>
      </c>
      <c r="J212" s="186">
        <v>100</v>
      </c>
      <c r="K212" s="187">
        <v>100</v>
      </c>
    </row>
    <row r="215" spans="2:11" s="33" customFormat="1" ht="15.75" customHeight="1">
      <c r="B215" s="51"/>
      <c r="C215" s="265" t="s">
        <v>247</v>
      </c>
      <c r="D215" s="266"/>
      <c r="E215" s="266"/>
      <c r="F215" s="266"/>
      <c r="G215" s="266"/>
      <c r="H215" s="266"/>
      <c r="I215" s="266"/>
      <c r="J215" s="266"/>
      <c r="K215" s="267"/>
    </row>
    <row r="216" spans="2:11" s="33" customFormat="1" ht="30" customHeight="1">
      <c r="B216" s="48" t="s">
        <v>248</v>
      </c>
      <c r="C216" s="256" t="s">
        <v>65</v>
      </c>
      <c r="D216" s="257"/>
      <c r="E216" s="257"/>
      <c r="F216" s="257"/>
      <c r="G216" s="257"/>
      <c r="H216" s="257"/>
      <c r="I216" s="257"/>
      <c r="J216" s="257"/>
      <c r="K216" s="258"/>
    </row>
    <row r="217" spans="2:11" s="33" customFormat="1" ht="15.95" customHeight="1">
      <c r="B217" s="48" t="s">
        <v>249</v>
      </c>
      <c r="C217" s="259" t="s">
        <v>9</v>
      </c>
      <c r="D217" s="260"/>
      <c r="E217" s="260"/>
      <c r="F217" s="260"/>
      <c r="G217" s="261"/>
      <c r="H217" s="262" t="s">
        <v>10</v>
      </c>
      <c r="I217" s="263"/>
      <c r="J217" s="263"/>
      <c r="K217" s="264"/>
    </row>
    <row r="218" spans="2:11" s="33" customFormat="1" ht="15.75">
      <c r="B218" s="48" t="s">
        <v>250</v>
      </c>
      <c r="C218" s="69">
        <v>2013</v>
      </c>
      <c r="D218" s="69">
        <v>2014</v>
      </c>
      <c r="E218" s="69">
        <v>2015</v>
      </c>
      <c r="F218" s="69">
        <v>2016</v>
      </c>
      <c r="G218" s="69">
        <v>2017</v>
      </c>
      <c r="H218" s="102">
        <v>2018</v>
      </c>
      <c r="I218" s="102">
        <v>2019</v>
      </c>
      <c r="J218" s="102" t="s">
        <v>251</v>
      </c>
      <c r="K218" s="102" t="s">
        <v>252</v>
      </c>
    </row>
    <row r="219" spans="2:11" ht="15">
      <c r="B219" s="48" t="s">
        <v>295</v>
      </c>
      <c r="C219" s="139">
        <v>100</v>
      </c>
      <c r="D219" s="139">
        <v>112.82154848155908</v>
      </c>
      <c r="E219" s="139">
        <v>101.84507964557091</v>
      </c>
      <c r="F219" s="139">
        <v>79.436441824653528</v>
      </c>
      <c r="G219" s="139">
        <v>126.81571781990762</v>
      </c>
      <c r="H219" s="139">
        <v>120.28981798904401</v>
      </c>
      <c r="I219" s="139">
        <v>159.1828614343776</v>
      </c>
      <c r="J219" s="139">
        <v>32.060119215913971</v>
      </c>
      <c r="K219" s="139">
        <v>30.01533593769722</v>
      </c>
    </row>
    <row r="220" spans="2:11" ht="15">
      <c r="B220" s="48" t="s">
        <v>296</v>
      </c>
      <c r="C220" s="139">
        <v>100</v>
      </c>
      <c r="D220" s="139">
        <v>109.51271559740793</v>
      </c>
      <c r="E220" s="139">
        <v>102.5413874586425</v>
      </c>
      <c r="F220" s="139">
        <v>93.858101568159128</v>
      </c>
      <c r="G220" s="139">
        <v>111.28513361655475</v>
      </c>
      <c r="H220" s="139">
        <v>105.85532625932379</v>
      </c>
      <c r="I220" s="139">
        <v>141.92900585367764</v>
      </c>
      <c r="J220" s="139">
        <v>42.874301278411878</v>
      </c>
      <c r="K220" s="139">
        <v>41.03401466356037</v>
      </c>
    </row>
    <row r="221" spans="2:11" ht="15">
      <c r="B221" s="107" t="s">
        <v>294</v>
      </c>
      <c r="C221" s="178">
        <v>100</v>
      </c>
      <c r="D221" s="178">
        <v>110.95796762669255</v>
      </c>
      <c r="E221" s="178">
        <v>102.23724992281569</v>
      </c>
      <c r="F221" s="178">
        <v>87.55892184536674</v>
      </c>
      <c r="G221" s="178">
        <v>118.06867606845148</v>
      </c>
      <c r="H221" s="178">
        <v>112.16011081462531</v>
      </c>
      <c r="I221" s="178">
        <v>149.46524919507786</v>
      </c>
      <c r="J221" s="178">
        <v>38.150817464605481</v>
      </c>
      <c r="K221" s="178">
        <v>36.221209560931506</v>
      </c>
    </row>
    <row r="222" spans="2:11" ht="15.75" thickBot="1">
      <c r="B222" s="85" t="s">
        <v>297</v>
      </c>
      <c r="C222" s="182">
        <v>100</v>
      </c>
      <c r="D222" s="182">
        <v>60.145804044697329</v>
      </c>
      <c r="E222" s="182">
        <v>101</v>
      </c>
      <c r="F222" s="182">
        <v>51.857162912595577</v>
      </c>
      <c r="G222" s="182">
        <v>102</v>
      </c>
      <c r="H222" s="182">
        <v>59.823538702566836</v>
      </c>
      <c r="I222" s="182">
        <v>103</v>
      </c>
      <c r="J222" s="182">
        <v>79.262303186350707</v>
      </c>
      <c r="K222" s="182">
        <v>104</v>
      </c>
    </row>
    <row r="223" spans="2:11" ht="15">
      <c r="B223" s="95" t="s">
        <v>298</v>
      </c>
      <c r="C223" s="191">
        <v>100</v>
      </c>
      <c r="D223" s="191">
        <v>112.84704121051719</v>
      </c>
      <c r="E223" s="191">
        <v>119.86441833420218</v>
      </c>
      <c r="F223" s="191">
        <v>109.6884281723276</v>
      </c>
      <c r="G223" s="191">
        <v>131.59408375773614</v>
      </c>
      <c r="H223" s="191">
        <v>107.56058601007872</v>
      </c>
      <c r="I223" s="191">
        <v>146.96877464543985</v>
      </c>
      <c r="J223" s="191">
        <v>1.3901698948015664</v>
      </c>
      <c r="K223" s="191">
        <v>117.66626565612009</v>
      </c>
    </row>
    <row r="224" spans="2:11" ht="15">
      <c r="B224" s="106" t="s">
        <v>299</v>
      </c>
      <c r="C224" s="192">
        <v>100</v>
      </c>
      <c r="D224" s="192">
        <v>108.87980847118968</v>
      </c>
      <c r="E224" s="192">
        <v>116.84123269670405</v>
      </c>
      <c r="F224" s="192">
        <v>112.17936925098553</v>
      </c>
      <c r="G224" s="192">
        <v>107.0190088744082</v>
      </c>
      <c r="H224" s="192">
        <v>89.13320612748187</v>
      </c>
      <c r="I224" s="192">
        <v>120.36566882076576</v>
      </c>
      <c r="J224" s="192">
        <v>0.55352546217125986</v>
      </c>
      <c r="K224" s="192">
        <v>150.91327201051249</v>
      </c>
    </row>
    <row r="225" spans="2:11" ht="15.75" thickBot="1">
      <c r="B225" s="86" t="s">
        <v>300</v>
      </c>
      <c r="C225" s="183">
        <v>100</v>
      </c>
      <c r="D225" s="183">
        <v>110.47618023096328</v>
      </c>
      <c r="E225" s="183">
        <v>118.05773006233964</v>
      </c>
      <c r="F225" s="183">
        <v>111.17704136792224</v>
      </c>
      <c r="G225" s="183">
        <v>116.9077545356261</v>
      </c>
      <c r="H225" s="183">
        <v>96.548185480617704</v>
      </c>
      <c r="I225" s="183">
        <v>131.07047230753508</v>
      </c>
      <c r="J225" s="183">
        <v>0.89018217806870803</v>
      </c>
      <c r="K225" s="183">
        <v>137.5350344508571</v>
      </c>
    </row>
    <row r="226" spans="2:11" ht="15">
      <c r="B226" s="112" t="s">
        <v>301</v>
      </c>
      <c r="C226" s="184">
        <v>100</v>
      </c>
      <c r="D226" s="184">
        <v>100.43610070036999</v>
      </c>
      <c r="E226" s="184">
        <v>86.599369536268355</v>
      </c>
      <c r="F226" s="184">
        <v>78.75629785434279</v>
      </c>
      <c r="G226" s="184">
        <v>100.99302354872583</v>
      </c>
      <c r="H226" s="184">
        <v>116.17008673574891</v>
      </c>
      <c r="I226" s="184">
        <v>114.03426459346424</v>
      </c>
      <c r="J226" s="184">
        <v>4285.7314384090978</v>
      </c>
      <c r="K226" s="184">
        <v>26.33598755804563</v>
      </c>
    </row>
    <row r="227" spans="2:11" ht="30">
      <c r="B227" s="112" t="s">
        <v>302</v>
      </c>
      <c r="C227" s="185">
        <v>100</v>
      </c>
      <c r="D227" s="185">
        <v>99.977409483948691</v>
      </c>
      <c r="E227" s="185">
        <v>84.966899319203861</v>
      </c>
      <c r="F227" s="185">
        <v>72.420074886891214</v>
      </c>
      <c r="G227" s="185">
        <v>96.368859601146298</v>
      </c>
      <c r="H227" s="185">
        <v>111.83447622512259</v>
      </c>
      <c r="I227" s="185">
        <v>108.31066790779475</v>
      </c>
      <c r="J227" s="185">
        <v>2306.2015179439804</v>
      </c>
      <c r="K227" s="185">
        <v>25.508871017813302</v>
      </c>
    </row>
    <row r="228" spans="2:11" ht="30">
      <c r="B228" s="112" t="s">
        <v>303</v>
      </c>
      <c r="C228" s="185">
        <v>100</v>
      </c>
      <c r="D228" s="185">
        <v>100.58128971303776</v>
      </c>
      <c r="E228" s="185">
        <v>87.761302317666392</v>
      </c>
      <c r="F228" s="185">
        <v>83.667881353624693</v>
      </c>
      <c r="G228" s="185">
        <v>103.98632428670037</v>
      </c>
      <c r="H228" s="185">
        <v>118.76081974199973</v>
      </c>
      <c r="I228" s="185">
        <v>117.91485665652841</v>
      </c>
      <c r="J228" s="185">
        <v>7745.678240388992</v>
      </c>
      <c r="K228" s="185">
        <v>27.190461194627058</v>
      </c>
    </row>
    <row r="229" spans="2:11" ht="30">
      <c r="B229" s="83" t="s">
        <v>304</v>
      </c>
      <c r="C229" s="186">
        <v>100</v>
      </c>
      <c r="D229" s="186">
        <v>100</v>
      </c>
      <c r="E229" s="186">
        <v>100</v>
      </c>
      <c r="F229" s="186">
        <v>100</v>
      </c>
      <c r="G229" s="186">
        <v>100</v>
      </c>
      <c r="H229" s="188">
        <v>100</v>
      </c>
      <c r="I229" s="188">
        <v>100</v>
      </c>
      <c r="J229" s="188">
        <v>100</v>
      </c>
      <c r="K229" s="188">
        <v>100</v>
      </c>
    </row>
    <row r="230" spans="2:11" ht="30">
      <c r="B230" s="48" t="s">
        <v>305</v>
      </c>
      <c r="C230" s="139">
        <v>100</v>
      </c>
      <c r="D230" s="139">
        <v>100</v>
      </c>
      <c r="E230" s="139">
        <v>100</v>
      </c>
      <c r="F230" s="139">
        <v>100</v>
      </c>
      <c r="G230" s="139">
        <v>100</v>
      </c>
      <c r="H230" s="187">
        <v>100</v>
      </c>
      <c r="I230" s="187">
        <v>100</v>
      </c>
      <c r="J230" s="187">
        <v>100</v>
      </c>
      <c r="K230" s="187">
        <v>100</v>
      </c>
    </row>
    <row r="233" spans="2:11" s="33" customFormat="1" ht="15.75" customHeight="1">
      <c r="B233" s="51"/>
      <c r="C233" s="265" t="s">
        <v>247</v>
      </c>
      <c r="D233" s="266"/>
      <c r="E233" s="266"/>
      <c r="F233" s="266"/>
      <c r="G233" s="266"/>
      <c r="H233" s="266"/>
      <c r="I233" s="266"/>
      <c r="J233" s="266"/>
      <c r="K233" s="267"/>
    </row>
    <row r="234" spans="2:11" s="33" customFormat="1" ht="30" customHeight="1">
      <c r="B234" s="48" t="s">
        <v>248</v>
      </c>
      <c r="C234" s="256" t="s">
        <v>71</v>
      </c>
      <c r="D234" s="257"/>
      <c r="E234" s="257"/>
      <c r="F234" s="257"/>
      <c r="G234" s="257"/>
      <c r="H234" s="257"/>
      <c r="I234" s="257"/>
      <c r="J234" s="257"/>
      <c r="K234" s="258"/>
    </row>
    <row r="235" spans="2:11" s="33" customFormat="1" ht="15.95" customHeight="1">
      <c r="B235" s="48" t="s">
        <v>249</v>
      </c>
      <c r="C235" s="259" t="s">
        <v>9</v>
      </c>
      <c r="D235" s="260"/>
      <c r="E235" s="260"/>
      <c r="F235" s="260"/>
      <c r="G235" s="261"/>
      <c r="H235" s="262" t="s">
        <v>10</v>
      </c>
      <c r="I235" s="263"/>
      <c r="J235" s="263"/>
      <c r="K235" s="264"/>
    </row>
    <row r="236" spans="2:11" s="33" customFormat="1" ht="15.75">
      <c r="B236" s="48" t="s">
        <v>250</v>
      </c>
      <c r="C236" s="69">
        <v>2013</v>
      </c>
      <c r="D236" s="69">
        <v>2014</v>
      </c>
      <c r="E236" s="69">
        <v>2015</v>
      </c>
      <c r="F236" s="69">
        <v>2016</v>
      </c>
      <c r="G236" s="69">
        <v>2017</v>
      </c>
      <c r="H236" s="102">
        <v>2018</v>
      </c>
      <c r="I236" s="102">
        <v>2019</v>
      </c>
      <c r="J236" s="102" t="s">
        <v>251</v>
      </c>
      <c r="K236" s="102" t="s">
        <v>252</v>
      </c>
    </row>
    <row r="237" spans="2:11" ht="15">
      <c r="B237" s="48" t="s">
        <v>295</v>
      </c>
      <c r="C237" s="139">
        <v>100</v>
      </c>
      <c r="D237" s="139">
        <v>106.61961272843729</v>
      </c>
      <c r="E237" s="139">
        <v>129.9389344019736</v>
      </c>
      <c r="F237" s="139">
        <v>101.28237468066357</v>
      </c>
      <c r="G237" s="139">
        <v>98.220708479255975</v>
      </c>
      <c r="H237" s="139">
        <v>27.815444090519435</v>
      </c>
      <c r="I237" s="139">
        <v>21.934535983212132</v>
      </c>
      <c r="J237" s="139">
        <v>21.30007618278513</v>
      </c>
      <c r="K237" s="139">
        <v>18.760024383246019</v>
      </c>
    </row>
    <row r="238" spans="2:11" ht="15">
      <c r="B238" s="48" t="s">
        <v>296</v>
      </c>
      <c r="C238" s="139">
        <v>100</v>
      </c>
      <c r="D238" s="139">
        <v>153.01625865334879</v>
      </c>
      <c r="E238" s="139">
        <v>242.61699255465058</v>
      </c>
      <c r="F238" s="139">
        <v>195.85833289777469</v>
      </c>
      <c r="G238" s="139">
        <v>234.10013283036824</v>
      </c>
      <c r="H238" s="139">
        <v>44.156635300436342</v>
      </c>
      <c r="I238" s="139">
        <v>14.50860874157194</v>
      </c>
      <c r="J238" s="139">
        <v>59.225598727928443</v>
      </c>
      <c r="K238" s="139">
        <v>62.019181777547885</v>
      </c>
    </row>
    <row r="239" spans="2:11" ht="15">
      <c r="B239" s="107" t="s">
        <v>294</v>
      </c>
      <c r="C239" s="178">
        <v>100</v>
      </c>
      <c r="D239" s="178">
        <v>112.27635783361893</v>
      </c>
      <c r="E239" s="178">
        <v>143.67680362097022</v>
      </c>
      <c r="F239" s="178">
        <v>112.81321011170613</v>
      </c>
      <c r="G239" s="178">
        <v>114.78732128650533</v>
      </c>
      <c r="H239" s="178">
        <v>29.807785380429415</v>
      </c>
      <c r="I239" s="178">
        <v>21.029156364961999</v>
      </c>
      <c r="J239" s="178">
        <v>25.924009868980878</v>
      </c>
      <c r="K239" s="178">
        <v>24.034242421345844</v>
      </c>
    </row>
    <row r="240" spans="2:11" ht="15.75" thickBot="1">
      <c r="B240" s="85" t="s">
        <v>297</v>
      </c>
      <c r="C240" s="182">
        <v>100</v>
      </c>
      <c r="D240" s="182">
        <v>60.860449786110195</v>
      </c>
      <c r="E240" s="182">
        <v>101</v>
      </c>
      <c r="F240" s="182">
        <v>66.814128042683137</v>
      </c>
      <c r="G240" s="182">
        <v>102</v>
      </c>
      <c r="H240" s="182">
        <v>15.898764626678672</v>
      </c>
      <c r="I240" s="182">
        <v>103</v>
      </c>
      <c r="J240" s="182">
        <v>53.859834902553629</v>
      </c>
      <c r="K240" s="182">
        <v>104</v>
      </c>
    </row>
    <row r="241" spans="2:11" ht="15">
      <c r="B241" s="95" t="s">
        <v>298</v>
      </c>
      <c r="C241" s="191">
        <v>100</v>
      </c>
      <c r="D241" s="191">
        <v>109.44960777626194</v>
      </c>
      <c r="E241" s="191">
        <v>127.84106412005455</v>
      </c>
      <c r="F241" s="191">
        <v>120.36416410868576</v>
      </c>
      <c r="G241" s="191">
        <v>89.01958276489313</v>
      </c>
      <c r="H241" s="191">
        <v>6.9982094133697128</v>
      </c>
      <c r="I241" s="191">
        <v>4.828899499772624</v>
      </c>
      <c r="J241" s="191">
        <v>17.010782600045477</v>
      </c>
      <c r="K241" s="191">
        <v>16.196492013415188</v>
      </c>
    </row>
    <row r="242" spans="2:11" ht="15">
      <c r="B242" s="106" t="s">
        <v>299</v>
      </c>
      <c r="C242" s="192">
        <v>100</v>
      </c>
      <c r="D242" s="192">
        <v>133.11078566505859</v>
      </c>
      <c r="E242" s="192">
        <v>249.24276361130256</v>
      </c>
      <c r="F242" s="192">
        <v>196.22605099931084</v>
      </c>
      <c r="G242" s="192">
        <v>195.34997415575469</v>
      </c>
      <c r="H242" s="192">
        <v>8.149552033080635</v>
      </c>
      <c r="I242" s="192">
        <v>2.0804617505168848</v>
      </c>
      <c r="J242" s="192">
        <v>54.207636974500353</v>
      </c>
      <c r="K242" s="192">
        <v>54.500538421778089</v>
      </c>
    </row>
    <row r="243" spans="2:11" ht="15.75" thickBot="1">
      <c r="B243" s="86" t="s">
        <v>300</v>
      </c>
      <c r="C243" s="183">
        <v>100</v>
      </c>
      <c r="D243" s="183">
        <v>112.80008783058454</v>
      </c>
      <c r="E243" s="183">
        <v>145.03183858690349</v>
      </c>
      <c r="F243" s="183">
        <v>131.10639089489607</v>
      </c>
      <c r="G243" s="183">
        <v>104.07622352883772</v>
      </c>
      <c r="H243" s="183">
        <v>7.1612423148238502</v>
      </c>
      <c r="I243" s="183">
        <v>4.4397140626524836</v>
      </c>
      <c r="J243" s="183">
        <v>22.277947204059725</v>
      </c>
      <c r="K243" s="183">
        <v>21.620437689079729</v>
      </c>
    </row>
    <row r="244" spans="2:11" ht="15">
      <c r="B244" s="112" t="s">
        <v>301</v>
      </c>
      <c r="C244" s="184">
        <v>100</v>
      </c>
      <c r="D244" s="184">
        <v>99.535700718821957</v>
      </c>
      <c r="E244" s="184">
        <v>99.065698277608661</v>
      </c>
      <c r="F244" s="184">
        <v>86.047071650492626</v>
      </c>
      <c r="G244" s="184">
        <v>110.29158956243235</v>
      </c>
      <c r="H244" s="184">
        <v>416.23763126583458</v>
      </c>
      <c r="I244" s="184">
        <v>473.66015171702838</v>
      </c>
      <c r="J244" s="184">
        <v>116.366241608907</v>
      </c>
      <c r="K244" s="184">
        <v>111.16445821763034</v>
      </c>
    </row>
    <row r="245" spans="2:11" ht="30">
      <c r="B245" s="112" t="s">
        <v>302</v>
      </c>
      <c r="C245" s="185">
        <v>100</v>
      </c>
      <c r="D245" s="185">
        <v>97.414339708179014</v>
      </c>
      <c r="E245" s="185">
        <v>101.6409987638627</v>
      </c>
      <c r="F245" s="185">
        <v>84.146619079419821</v>
      </c>
      <c r="G245" s="185">
        <v>110.33606924294807</v>
      </c>
      <c r="H245" s="185">
        <v>397.46515783565275</v>
      </c>
      <c r="I245" s="185">
        <v>454.23467571120409</v>
      </c>
      <c r="J245" s="185">
        <v>125.21514549676385</v>
      </c>
      <c r="K245" s="185">
        <v>115.82770125597266</v>
      </c>
    </row>
    <row r="246" spans="2:11" ht="30">
      <c r="B246" s="112" t="s">
        <v>303</v>
      </c>
      <c r="C246" s="185">
        <v>100</v>
      </c>
      <c r="D246" s="185">
        <v>114.95406468291574</v>
      </c>
      <c r="E246" s="185">
        <v>97.341639548265888</v>
      </c>
      <c r="F246" s="185">
        <v>99.812604850546848</v>
      </c>
      <c r="G246" s="185">
        <v>119.83627530133052</v>
      </c>
      <c r="H246" s="185">
        <v>541.82898791486787</v>
      </c>
      <c r="I246" s="185">
        <v>697.3744524727415</v>
      </c>
      <c r="J246" s="185">
        <v>109.25692768306534</v>
      </c>
      <c r="K246" s="185">
        <v>113.79553959189033</v>
      </c>
    </row>
    <row r="247" spans="2:11" ht="30">
      <c r="B247" s="83" t="s">
        <v>304</v>
      </c>
      <c r="C247" s="186">
        <v>100</v>
      </c>
      <c r="D247" s="186">
        <v>100</v>
      </c>
      <c r="E247" s="186">
        <v>100</v>
      </c>
      <c r="F247" s="186">
        <v>100</v>
      </c>
      <c r="G247" s="186">
        <v>100</v>
      </c>
      <c r="H247" s="186">
        <v>100</v>
      </c>
      <c r="I247" s="186">
        <v>100</v>
      </c>
      <c r="J247" s="186">
        <v>100</v>
      </c>
      <c r="K247" s="186">
        <v>100</v>
      </c>
    </row>
    <row r="248" spans="2:11" ht="30">
      <c r="B248" s="48" t="s">
        <v>305</v>
      </c>
      <c r="C248" s="186">
        <v>100</v>
      </c>
      <c r="D248" s="186">
        <v>100</v>
      </c>
      <c r="E248" s="186">
        <v>100</v>
      </c>
      <c r="F248" s="186">
        <v>100</v>
      </c>
      <c r="G248" s="186">
        <v>100</v>
      </c>
      <c r="H248" s="186">
        <v>100</v>
      </c>
      <c r="I248" s="186">
        <v>100</v>
      </c>
      <c r="J248" s="186">
        <v>100</v>
      </c>
      <c r="K248" s="186">
        <v>100</v>
      </c>
    </row>
    <row r="251" spans="2:11" s="33" customFormat="1" ht="15.75" customHeight="1">
      <c r="B251" s="51"/>
      <c r="C251" s="265" t="s">
        <v>247</v>
      </c>
      <c r="D251" s="266"/>
      <c r="E251" s="266"/>
      <c r="F251" s="266"/>
      <c r="G251" s="266"/>
      <c r="H251" s="266"/>
      <c r="I251" s="266"/>
      <c r="J251" s="266"/>
      <c r="K251" s="267"/>
    </row>
    <row r="252" spans="2:11" s="33" customFormat="1" ht="30" customHeight="1">
      <c r="B252" s="48" t="s">
        <v>248</v>
      </c>
      <c r="C252" s="256" t="s">
        <v>73</v>
      </c>
      <c r="D252" s="257"/>
      <c r="E252" s="257"/>
      <c r="F252" s="257"/>
      <c r="G252" s="257"/>
      <c r="H252" s="257"/>
      <c r="I252" s="257"/>
      <c r="J252" s="257"/>
      <c r="K252" s="258"/>
    </row>
    <row r="253" spans="2:11" s="33" customFormat="1" ht="15.95" customHeight="1">
      <c r="B253" s="48" t="s">
        <v>249</v>
      </c>
      <c r="C253" s="259" t="s">
        <v>9</v>
      </c>
      <c r="D253" s="260"/>
      <c r="E253" s="260"/>
      <c r="F253" s="260"/>
      <c r="G253" s="261"/>
      <c r="H253" s="262" t="s">
        <v>10</v>
      </c>
      <c r="I253" s="263"/>
      <c r="J253" s="263"/>
      <c r="K253" s="264"/>
    </row>
    <row r="254" spans="2:11" s="33" customFormat="1" ht="15.75">
      <c r="B254" s="48" t="s">
        <v>250</v>
      </c>
      <c r="C254" s="69">
        <v>2013</v>
      </c>
      <c r="D254" s="69">
        <v>2014</v>
      </c>
      <c r="E254" s="69">
        <v>2015</v>
      </c>
      <c r="F254" s="69">
        <v>2016</v>
      </c>
      <c r="G254" s="69">
        <v>2017</v>
      </c>
      <c r="H254" s="102">
        <v>2018</v>
      </c>
      <c r="I254" s="102">
        <v>2019</v>
      </c>
      <c r="J254" s="102" t="s">
        <v>251</v>
      </c>
      <c r="K254" s="102" t="s">
        <v>252</v>
      </c>
    </row>
    <row r="255" spans="2:11" ht="15">
      <c r="B255" s="48" t="s">
        <v>295</v>
      </c>
      <c r="C255" s="139">
        <v>100</v>
      </c>
      <c r="D255" s="139">
        <v>177.5</v>
      </c>
      <c r="E255" s="139">
        <v>107.5</v>
      </c>
      <c r="F255" s="139">
        <v>55.000000000000007</v>
      </c>
      <c r="G255" s="139">
        <v>32.5</v>
      </c>
      <c r="H255" s="139">
        <v>10</v>
      </c>
      <c r="I255" s="139">
        <v>47.784999999999997</v>
      </c>
      <c r="J255" s="139">
        <v>2.5</v>
      </c>
      <c r="K255" s="139">
        <v>0</v>
      </c>
    </row>
    <row r="256" spans="2:11" ht="15">
      <c r="B256" s="48" t="s">
        <v>296</v>
      </c>
      <c r="C256" s="139"/>
      <c r="D256" s="139"/>
      <c r="E256" s="139"/>
      <c r="F256" s="139"/>
      <c r="G256" s="139"/>
      <c r="H256" s="139"/>
      <c r="I256" s="139"/>
      <c r="J256" s="139"/>
      <c r="K256" s="139"/>
    </row>
    <row r="257" spans="2:11" ht="15">
      <c r="B257" s="107" t="s">
        <v>294</v>
      </c>
      <c r="C257" s="178">
        <v>100</v>
      </c>
      <c r="D257" s="178">
        <v>185</v>
      </c>
      <c r="E257" s="178">
        <v>107.5</v>
      </c>
      <c r="F257" s="178">
        <v>55.000000000000007</v>
      </c>
      <c r="G257" s="178">
        <v>32.5</v>
      </c>
      <c r="H257" s="178">
        <v>10</v>
      </c>
      <c r="I257" s="178">
        <v>47.784999999999997</v>
      </c>
      <c r="J257" s="178">
        <v>2.5</v>
      </c>
      <c r="K257" s="178">
        <v>0</v>
      </c>
    </row>
    <row r="258" spans="2:11" ht="15.75" thickBot="1">
      <c r="B258" s="85" t="s">
        <v>297</v>
      </c>
      <c r="C258" s="182">
        <v>100</v>
      </c>
      <c r="D258" s="182">
        <v>100.28098014290097</v>
      </c>
      <c r="E258" s="182">
        <v>101</v>
      </c>
      <c r="F258" s="182">
        <v>32.573995888503291</v>
      </c>
      <c r="G258" s="182">
        <v>102</v>
      </c>
      <c r="H258" s="182">
        <v>5.3337624462088211</v>
      </c>
      <c r="I258" s="182">
        <v>103</v>
      </c>
      <c r="J258" s="182">
        <v>5.1940108006785515</v>
      </c>
      <c r="K258" s="182">
        <v>104</v>
      </c>
    </row>
    <row r="259" spans="2:11" ht="15">
      <c r="B259" s="95" t="s">
        <v>298</v>
      </c>
      <c r="C259" s="191">
        <v>100</v>
      </c>
      <c r="D259" s="191">
        <v>111.76470588235294</v>
      </c>
      <c r="E259" s="191">
        <v>63.865546218487388</v>
      </c>
      <c r="F259" s="191">
        <v>91.596638655462186</v>
      </c>
      <c r="G259" s="191">
        <v>63.865546218487388</v>
      </c>
      <c r="H259" s="191">
        <v>38.655462184873947</v>
      </c>
      <c r="I259" s="191">
        <v>68.151260504201673</v>
      </c>
      <c r="J259" s="191">
        <v>10.92436974789916</v>
      </c>
      <c r="K259" s="191">
        <v>0</v>
      </c>
    </row>
    <row r="260" spans="2:11" ht="15">
      <c r="B260" s="106" t="s">
        <v>299</v>
      </c>
      <c r="C260" s="192"/>
      <c r="D260" s="192"/>
      <c r="E260" s="192"/>
      <c r="F260" s="192"/>
      <c r="G260" s="192"/>
      <c r="H260" s="192"/>
      <c r="I260" s="192"/>
      <c r="J260" s="192"/>
      <c r="K260" s="192"/>
    </row>
    <row r="261" spans="2:11" ht="15.75" thickBot="1">
      <c r="B261" s="86" t="s">
        <v>300</v>
      </c>
      <c r="C261" s="183">
        <v>100</v>
      </c>
      <c r="D261" s="183">
        <v>118.4873949579832</v>
      </c>
      <c r="E261" s="183">
        <v>63.865546218487388</v>
      </c>
      <c r="F261" s="183">
        <v>91.596638655462186</v>
      </c>
      <c r="G261" s="183">
        <v>63.865546218487388</v>
      </c>
      <c r="H261" s="183">
        <v>38.655462184873947</v>
      </c>
      <c r="I261" s="183">
        <v>68.151260504201673</v>
      </c>
      <c r="J261" s="183">
        <v>10.92436974789916</v>
      </c>
      <c r="K261" s="183">
        <v>0</v>
      </c>
    </row>
    <row r="262" spans="2:11" ht="15">
      <c r="B262" s="112" t="s">
        <v>301</v>
      </c>
      <c r="C262" s="184">
        <v>100</v>
      </c>
      <c r="D262" s="184">
        <v>156.13475177304963</v>
      </c>
      <c r="E262" s="184">
        <v>168.32236842105266</v>
      </c>
      <c r="F262" s="184">
        <v>60.045871559633021</v>
      </c>
      <c r="G262" s="184">
        <v>50.888157894736842</v>
      </c>
      <c r="H262" s="184">
        <v>25.869565217391305</v>
      </c>
      <c r="I262" s="184">
        <v>70.116091245376083</v>
      </c>
      <c r="J262" s="184">
        <v>22.884615384615383</v>
      </c>
      <c r="K262" s="184"/>
    </row>
    <row r="263" spans="2:11" ht="30">
      <c r="B263" s="112" t="s">
        <v>302</v>
      </c>
      <c r="C263" s="185">
        <v>100</v>
      </c>
      <c r="D263" s="185">
        <v>158.81578947368419</v>
      </c>
      <c r="E263" s="185">
        <v>168.32236842105266</v>
      </c>
      <c r="F263" s="185">
        <v>60.045871559633021</v>
      </c>
      <c r="G263" s="185">
        <v>50.888157894736842</v>
      </c>
      <c r="H263" s="185">
        <v>25.869565217391305</v>
      </c>
      <c r="I263" s="185">
        <v>70.116091245376083</v>
      </c>
      <c r="J263" s="185">
        <v>22.884615384615383</v>
      </c>
      <c r="K263" s="185"/>
    </row>
    <row r="264" spans="2:11" ht="30">
      <c r="B264" s="112" t="s">
        <v>303</v>
      </c>
      <c r="C264" s="185">
        <v>100</v>
      </c>
      <c r="D264" s="185"/>
      <c r="E264" s="185"/>
      <c r="F264" s="185"/>
      <c r="G264" s="185"/>
      <c r="H264" s="185"/>
      <c r="I264" s="185"/>
      <c r="J264" s="185"/>
      <c r="K264" s="185"/>
    </row>
    <row r="265" spans="2:11" ht="30">
      <c r="B265" s="83" t="s">
        <v>304</v>
      </c>
      <c r="C265" s="186">
        <v>100</v>
      </c>
      <c r="D265" s="186">
        <v>100</v>
      </c>
      <c r="E265" s="186">
        <v>100</v>
      </c>
      <c r="F265" s="186">
        <v>100</v>
      </c>
      <c r="G265" s="186">
        <v>100</v>
      </c>
      <c r="H265" s="186">
        <v>100</v>
      </c>
      <c r="I265" s="186">
        <v>100</v>
      </c>
      <c r="J265" s="186">
        <v>100</v>
      </c>
      <c r="K265" s="186"/>
    </row>
    <row r="266" spans="2:11" ht="30">
      <c r="B266" s="48" t="s">
        <v>305</v>
      </c>
      <c r="C266" s="82"/>
      <c r="D266" s="82"/>
      <c r="E266" s="82"/>
      <c r="F266" s="82"/>
      <c r="G266" s="82"/>
      <c r="H266" s="89"/>
      <c r="I266" s="89"/>
      <c r="J266" s="89"/>
      <c r="K266" s="89"/>
    </row>
    <row r="269" spans="2:11" s="33" customFormat="1" ht="15.75" customHeight="1">
      <c r="B269" s="51"/>
      <c r="C269" s="265" t="s">
        <v>247</v>
      </c>
      <c r="D269" s="266"/>
      <c r="E269" s="266"/>
      <c r="F269" s="266"/>
      <c r="G269" s="266"/>
      <c r="H269" s="266"/>
      <c r="I269" s="266"/>
      <c r="J269" s="266"/>
      <c r="K269" s="267"/>
    </row>
    <row r="270" spans="2:11" s="33" customFormat="1" ht="30" customHeight="1">
      <c r="B270" s="48" t="s">
        <v>248</v>
      </c>
      <c r="C270" s="256" t="s">
        <v>75</v>
      </c>
      <c r="D270" s="257"/>
      <c r="E270" s="257"/>
      <c r="F270" s="257"/>
      <c r="G270" s="257"/>
      <c r="H270" s="257"/>
      <c r="I270" s="257"/>
      <c r="J270" s="257"/>
      <c r="K270" s="258"/>
    </row>
    <row r="271" spans="2:11" s="33" customFormat="1" ht="15.95" customHeight="1">
      <c r="B271" s="48" t="s">
        <v>249</v>
      </c>
      <c r="C271" s="259" t="s">
        <v>9</v>
      </c>
      <c r="D271" s="260"/>
      <c r="E271" s="260"/>
      <c r="F271" s="260"/>
      <c r="G271" s="261"/>
      <c r="H271" s="262" t="s">
        <v>10</v>
      </c>
      <c r="I271" s="263"/>
      <c r="J271" s="263"/>
      <c r="K271" s="264"/>
    </row>
    <row r="272" spans="2:11" s="33" customFormat="1" ht="15.75">
      <c r="B272" s="48" t="s">
        <v>250</v>
      </c>
      <c r="C272" s="193">
        <v>2013</v>
      </c>
      <c r="D272" s="193">
        <v>2014</v>
      </c>
      <c r="E272" s="193">
        <v>2015</v>
      </c>
      <c r="F272" s="193">
        <v>2016</v>
      </c>
      <c r="G272" s="193">
        <v>2017</v>
      </c>
      <c r="H272" s="194">
        <v>2018</v>
      </c>
      <c r="I272" s="194">
        <v>2019</v>
      </c>
      <c r="J272" s="194" t="s">
        <v>251</v>
      </c>
      <c r="K272" s="194" t="s">
        <v>252</v>
      </c>
    </row>
    <row r="273" spans="2:11" ht="15">
      <c r="B273" s="48" t="s">
        <v>295</v>
      </c>
      <c r="C273" s="139">
        <v>0</v>
      </c>
      <c r="D273" s="139">
        <v>0</v>
      </c>
      <c r="E273" s="139">
        <v>0</v>
      </c>
      <c r="F273" s="139">
        <v>0</v>
      </c>
      <c r="G273" s="139">
        <v>100</v>
      </c>
      <c r="H273" s="139">
        <v>1301.7631888924918</v>
      </c>
      <c r="I273" s="139">
        <v>73.08475271708636</v>
      </c>
      <c r="J273" s="139">
        <v>13.407729213179151</v>
      </c>
      <c r="K273" s="139">
        <v>13.407729213179151</v>
      </c>
    </row>
    <row r="274" spans="2:11" ht="15">
      <c r="B274" s="48" t="s">
        <v>296</v>
      </c>
      <c r="C274" s="139">
        <v>0</v>
      </c>
      <c r="D274" s="139">
        <v>0</v>
      </c>
      <c r="E274" s="139">
        <v>0</v>
      </c>
      <c r="F274" s="139">
        <v>0</v>
      </c>
      <c r="G274" s="139"/>
      <c r="H274" s="139"/>
      <c r="I274" s="139"/>
      <c r="J274" s="139"/>
      <c r="K274" s="139"/>
    </row>
    <row r="275" spans="2:11" ht="15">
      <c r="B275" s="107" t="s">
        <v>294</v>
      </c>
      <c r="C275" s="178">
        <f>SUM(C273:C274)</f>
        <v>0</v>
      </c>
      <c r="D275" s="178">
        <f t="shared" ref="D275:F275" si="12">SUM(D273:D274)</f>
        <v>0</v>
      </c>
      <c r="E275" s="178">
        <f t="shared" si="12"/>
        <v>0</v>
      </c>
      <c r="F275" s="178">
        <f t="shared" si="12"/>
        <v>0</v>
      </c>
      <c r="G275" s="178">
        <v>100</v>
      </c>
      <c r="H275" s="178">
        <v>1301.7631888924918</v>
      </c>
      <c r="I275" s="178">
        <v>73.08475271708636</v>
      </c>
      <c r="J275" s="178">
        <v>13.407729213179151</v>
      </c>
      <c r="K275" s="178">
        <v>13.407729213179151</v>
      </c>
    </row>
    <row r="276" spans="2:11" ht="15.75" thickBot="1">
      <c r="B276" s="85" t="s">
        <v>297</v>
      </c>
      <c r="C276" s="109"/>
      <c r="D276" s="109"/>
      <c r="E276" s="109"/>
      <c r="F276" s="109"/>
      <c r="G276" s="109"/>
      <c r="H276" s="109"/>
      <c r="I276" s="109"/>
      <c r="J276" s="109"/>
      <c r="K276" s="109"/>
    </row>
    <row r="277" spans="2:11" ht="15">
      <c r="B277" s="95" t="s">
        <v>298</v>
      </c>
      <c r="C277" s="191">
        <v>0</v>
      </c>
      <c r="D277" s="191">
        <v>0</v>
      </c>
      <c r="E277" s="191">
        <v>0</v>
      </c>
      <c r="F277" s="191">
        <v>0</v>
      </c>
      <c r="G277" s="191">
        <v>100</v>
      </c>
      <c r="H277" s="191">
        <v>988.32487309644671</v>
      </c>
      <c r="I277" s="191">
        <v>54.366681322195134</v>
      </c>
      <c r="J277" s="191">
        <v>11.975898317278869</v>
      </c>
      <c r="K277" s="191">
        <v>11.975898317278869</v>
      </c>
    </row>
    <row r="278" spans="2:11" ht="15">
      <c r="B278" s="106" t="s">
        <v>299</v>
      </c>
      <c r="C278" s="192">
        <v>0</v>
      </c>
      <c r="D278" s="192">
        <v>0</v>
      </c>
      <c r="E278" s="192">
        <v>0</v>
      </c>
      <c r="F278" s="192">
        <v>0</v>
      </c>
      <c r="G278" s="192">
        <v>100</v>
      </c>
      <c r="H278" s="192"/>
      <c r="I278" s="192"/>
      <c r="J278" s="192"/>
      <c r="K278" s="192"/>
    </row>
    <row r="279" spans="2:11" ht="15.75" thickBot="1">
      <c r="B279" s="86" t="s">
        <v>300</v>
      </c>
      <c r="C279" s="183">
        <f>SUM(C277:C278)</f>
        <v>0</v>
      </c>
      <c r="D279" s="183">
        <f t="shared" ref="D279:F279" si="13">SUM(D277:D278)</f>
        <v>0</v>
      </c>
      <c r="E279" s="183">
        <f t="shared" si="13"/>
        <v>0</v>
      </c>
      <c r="F279" s="183">
        <f t="shared" si="13"/>
        <v>0</v>
      </c>
      <c r="G279" s="183">
        <v>100</v>
      </c>
      <c r="H279" s="183">
        <v>988.32487309644671</v>
      </c>
      <c r="I279" s="183">
        <v>54.366681322195134</v>
      </c>
      <c r="J279" s="183">
        <v>11.975898317278869</v>
      </c>
      <c r="K279" s="183">
        <v>11.975898317278869</v>
      </c>
    </row>
    <row r="280" spans="2:11" ht="15">
      <c r="B280" s="112" t="s">
        <v>301</v>
      </c>
      <c r="C280" s="184" t="e">
        <f>C275/C279</f>
        <v>#DIV/0!</v>
      </c>
      <c r="D280" s="184" t="e">
        <f t="shared" ref="D280:F280" si="14">D275/D279</f>
        <v>#DIV/0!</v>
      </c>
      <c r="E280" s="184" t="e">
        <f t="shared" si="14"/>
        <v>#DIV/0!</v>
      </c>
      <c r="F280" s="184" t="e">
        <f t="shared" si="14"/>
        <v>#DIV/0!</v>
      </c>
      <c r="G280" s="184">
        <v>100</v>
      </c>
      <c r="H280" s="184">
        <v>131.71409769482324</v>
      </c>
      <c r="I280" s="184">
        <v>134.42930658938269</v>
      </c>
      <c r="J280" s="184">
        <v>111.95593731648867</v>
      </c>
      <c r="K280" s="184">
        <v>111.95593731648867</v>
      </c>
    </row>
    <row r="281" spans="2:11" ht="30">
      <c r="B281" s="112" t="s">
        <v>302</v>
      </c>
      <c r="C281" s="185" t="e">
        <f>C273/C277</f>
        <v>#DIV/0!</v>
      </c>
      <c r="D281" s="185" t="e">
        <f t="shared" ref="D281:F281" si="15">D273/D277</f>
        <v>#DIV/0!</v>
      </c>
      <c r="E281" s="185" t="e">
        <f t="shared" si="15"/>
        <v>#DIV/0!</v>
      </c>
      <c r="F281" s="185" t="e">
        <f t="shared" si="15"/>
        <v>#DIV/0!</v>
      </c>
      <c r="G281" s="185">
        <v>100</v>
      </c>
      <c r="H281" s="185">
        <v>131.71409769482324</v>
      </c>
      <c r="I281" s="185">
        <v>134.42930658938269</v>
      </c>
      <c r="J281" s="185">
        <v>111.95593731648867</v>
      </c>
      <c r="K281" s="185">
        <v>111.95593731648867</v>
      </c>
    </row>
    <row r="282" spans="2:11" ht="30">
      <c r="B282" s="112" t="s">
        <v>303</v>
      </c>
      <c r="C282" s="185" t="e">
        <f>C274/C278</f>
        <v>#DIV/0!</v>
      </c>
      <c r="D282" s="185" t="e">
        <f t="shared" ref="D282:F282" si="16">D274/D278</f>
        <v>#DIV/0!</v>
      </c>
      <c r="E282" s="185" t="e">
        <f t="shared" si="16"/>
        <v>#DIV/0!</v>
      </c>
      <c r="F282" s="185" t="e">
        <f t="shared" si="16"/>
        <v>#DIV/0!</v>
      </c>
      <c r="G282" s="185" t="e">
        <v>#DIV/0!</v>
      </c>
      <c r="H282" s="185" t="e">
        <v>#DIV/0!</v>
      </c>
      <c r="I282" s="185" t="e">
        <v>#DIV/0!</v>
      </c>
      <c r="J282" s="185" t="e">
        <v>#DIV/0!</v>
      </c>
      <c r="K282" s="185" t="e">
        <v>#DIV/0!</v>
      </c>
    </row>
    <row r="283" spans="2:11" ht="30">
      <c r="B283" s="83" t="s">
        <v>304</v>
      </c>
      <c r="C283" s="186"/>
      <c r="D283" s="186"/>
      <c r="E283" s="186"/>
      <c r="F283" s="186"/>
      <c r="G283" s="186">
        <v>100</v>
      </c>
      <c r="H283" s="188">
        <v>100</v>
      </c>
      <c r="I283" s="188">
        <v>100</v>
      </c>
      <c r="J283" s="186">
        <v>100</v>
      </c>
      <c r="K283" s="188">
        <v>100</v>
      </c>
    </row>
    <row r="284" spans="2:11" ht="30">
      <c r="B284" s="48" t="s">
        <v>305</v>
      </c>
      <c r="C284" s="82"/>
      <c r="D284" s="82"/>
      <c r="E284" s="82"/>
      <c r="F284" s="82"/>
      <c r="G284" s="82"/>
      <c r="H284" s="89"/>
      <c r="I284" s="89"/>
      <c r="J284" s="89"/>
      <c r="K284" s="89"/>
    </row>
    <row r="285" spans="2:11" ht="15">
      <c r="B285" s="135"/>
      <c r="C285" s="136"/>
      <c r="D285" s="136"/>
      <c r="E285" s="136"/>
      <c r="F285" s="136"/>
      <c r="G285" s="136"/>
      <c r="H285" s="137"/>
      <c r="I285" s="137"/>
      <c r="J285" s="137"/>
      <c r="K285" s="137"/>
    </row>
    <row r="287" spans="2:11" s="138" customFormat="1"/>
  </sheetData>
  <mergeCells count="68">
    <mergeCell ref="C269:K269"/>
    <mergeCell ref="C270:K270"/>
    <mergeCell ref="C271:G271"/>
    <mergeCell ref="H271:K271"/>
    <mergeCell ref="C144:K144"/>
    <mergeCell ref="C215:K215"/>
    <mergeCell ref="C216:K216"/>
    <mergeCell ref="C217:G217"/>
    <mergeCell ref="H217:K217"/>
    <mergeCell ref="C233:K233"/>
    <mergeCell ref="C253:G253"/>
    <mergeCell ref="H253:K253"/>
    <mergeCell ref="C234:K234"/>
    <mergeCell ref="C235:G235"/>
    <mergeCell ref="H235:K235"/>
    <mergeCell ref="C251:K251"/>
    <mergeCell ref="C143:K143"/>
    <mergeCell ref="C197:K197"/>
    <mergeCell ref="C198:K198"/>
    <mergeCell ref="C199:G199"/>
    <mergeCell ref="H199:K199"/>
    <mergeCell ref="C145:G145"/>
    <mergeCell ref="H145:K145"/>
    <mergeCell ref="C179:K179"/>
    <mergeCell ref="C180:K180"/>
    <mergeCell ref="C181:G181"/>
    <mergeCell ref="H181:K181"/>
    <mergeCell ref="C161:K161"/>
    <mergeCell ref="C162:K162"/>
    <mergeCell ref="C163:G163"/>
    <mergeCell ref="H163:K163"/>
    <mergeCell ref="C71:K71"/>
    <mergeCell ref="C72:K72"/>
    <mergeCell ref="C73:G73"/>
    <mergeCell ref="H73:K73"/>
    <mergeCell ref="C89:K89"/>
    <mergeCell ref="C90:K90"/>
    <mergeCell ref="C91:G91"/>
    <mergeCell ref="C125:K125"/>
    <mergeCell ref="C126:K126"/>
    <mergeCell ref="C127:G127"/>
    <mergeCell ref="H127:K127"/>
    <mergeCell ref="H91:K91"/>
    <mergeCell ref="C107:K107"/>
    <mergeCell ref="C108:K108"/>
    <mergeCell ref="C109:G109"/>
    <mergeCell ref="H109:K109"/>
    <mergeCell ref="H55:K55"/>
    <mergeCell ref="C35:K35"/>
    <mergeCell ref="C36:K36"/>
    <mergeCell ref="C37:G37"/>
    <mergeCell ref="H37:K37"/>
    <mergeCell ref="C252:K252"/>
    <mergeCell ref="B2:E3"/>
    <mergeCell ref="C4:E4"/>
    <mergeCell ref="C5:E5"/>
    <mergeCell ref="B7:E7"/>
    <mergeCell ref="F7:K7"/>
    <mergeCell ref="H9:K9"/>
    <mergeCell ref="B15:E15"/>
    <mergeCell ref="C17:K17"/>
    <mergeCell ref="C18:K18"/>
    <mergeCell ref="C19:G19"/>
    <mergeCell ref="H19:K19"/>
    <mergeCell ref="C9:G9"/>
    <mergeCell ref="C53:K53"/>
    <mergeCell ref="C54:K54"/>
    <mergeCell ref="C55:G55"/>
  </mergeCells>
  <conditionalFormatting sqref="C21:K22">
    <cfRule type="cellIs" dxfId="172" priority="219" operator="greaterThan">
      <formula>C$11</formula>
    </cfRule>
  </conditionalFormatting>
  <conditionalFormatting sqref="C23">
    <cfRule type="cellIs" dxfId="171" priority="218" operator="greaterThan">
      <formula>C$12</formula>
    </cfRule>
  </conditionalFormatting>
  <conditionalFormatting sqref="C29">
    <cfRule type="cellIs" dxfId="170" priority="217" operator="greaterThan">
      <formula>#REF!</formula>
    </cfRule>
  </conditionalFormatting>
  <conditionalFormatting sqref="C57:K58">
    <cfRule type="cellIs" dxfId="169" priority="94" operator="greaterThan">
      <formula>C$11</formula>
    </cfRule>
  </conditionalFormatting>
  <conditionalFormatting sqref="C59">
    <cfRule type="cellIs" dxfId="168" priority="93" operator="greaterThan">
      <formula>C$12</formula>
    </cfRule>
  </conditionalFormatting>
  <conditionalFormatting sqref="C65">
    <cfRule type="cellIs" dxfId="167" priority="92" operator="greaterThan">
      <formula>#REF!</formula>
    </cfRule>
  </conditionalFormatting>
  <conditionalFormatting sqref="D59:K59">
    <cfRule type="cellIs" dxfId="166" priority="89" operator="greaterThan">
      <formula>D$12</formula>
    </cfRule>
  </conditionalFormatting>
  <conditionalFormatting sqref="D47:K47">
    <cfRule type="cellIs" dxfId="165" priority="151" operator="greaterThan">
      <formula>#REF!</formula>
    </cfRule>
  </conditionalFormatting>
  <conditionalFormatting sqref="D65:K65">
    <cfRule type="cellIs" dxfId="164" priority="88" operator="greaterThan">
      <formula>#REF!</formula>
    </cfRule>
  </conditionalFormatting>
  <conditionalFormatting sqref="D23:K23">
    <cfRule type="cellIs" dxfId="163" priority="159" operator="greaterThan">
      <formula>D$12</formula>
    </cfRule>
  </conditionalFormatting>
  <conditionalFormatting sqref="D29:K29">
    <cfRule type="cellIs" dxfId="162" priority="158" operator="greaterThan">
      <formula>#REF!</formula>
    </cfRule>
  </conditionalFormatting>
  <conditionalFormatting sqref="C39:K40">
    <cfRule type="cellIs" dxfId="161" priority="157" operator="greaterThan">
      <formula>C$11</formula>
    </cfRule>
  </conditionalFormatting>
  <conditionalFormatting sqref="C40:C41">
    <cfRule type="cellIs" dxfId="160" priority="156" operator="greaterThan">
      <formula>C$12</formula>
    </cfRule>
  </conditionalFormatting>
  <conditionalFormatting sqref="C47">
    <cfRule type="cellIs" dxfId="159" priority="155" operator="greaterThan">
      <formula>#REF!</formula>
    </cfRule>
  </conditionalFormatting>
  <conditionalFormatting sqref="D39:K39">
    <cfRule type="cellIs" dxfId="158" priority="154" operator="greaterThan">
      <formula>D$11</formula>
    </cfRule>
  </conditionalFormatting>
  <conditionalFormatting sqref="D40:K40">
    <cfRule type="cellIs" dxfId="157" priority="153" operator="greaterThan">
      <formula>D$12</formula>
    </cfRule>
  </conditionalFormatting>
  <conditionalFormatting sqref="D41:K41">
    <cfRule type="cellIs" dxfId="156" priority="152" operator="greaterThan">
      <formula>D$12</formula>
    </cfRule>
  </conditionalFormatting>
  <conditionalFormatting sqref="C75">
    <cfRule type="cellIs" dxfId="155" priority="87" operator="greaterThan">
      <formula>C$11</formula>
    </cfRule>
  </conditionalFormatting>
  <conditionalFormatting sqref="D75:K75">
    <cfRule type="cellIs" dxfId="154" priority="84" operator="greaterThan">
      <formula>D$11</formula>
    </cfRule>
  </conditionalFormatting>
  <conditionalFormatting sqref="D76:K76">
    <cfRule type="cellIs" dxfId="153" priority="83" operator="greaterThan">
      <formula>D$12</formula>
    </cfRule>
  </conditionalFormatting>
  <conditionalFormatting sqref="C76:C77">
    <cfRule type="cellIs" dxfId="152" priority="86" operator="greaterThan">
      <formula>C$12</formula>
    </cfRule>
  </conditionalFormatting>
  <conditionalFormatting sqref="D77:K77">
    <cfRule type="cellIs" dxfId="151" priority="82" operator="greaterThan">
      <formula>D$12</formula>
    </cfRule>
  </conditionalFormatting>
  <conditionalFormatting sqref="C83">
    <cfRule type="cellIs" dxfId="150" priority="85" operator="greaterThan">
      <formula>#REF!</formula>
    </cfRule>
  </conditionalFormatting>
  <conditionalFormatting sqref="D83:K83">
    <cfRule type="cellIs" dxfId="149" priority="81" operator="greaterThan">
      <formula>#REF!</formula>
    </cfRule>
  </conditionalFormatting>
  <conditionalFormatting sqref="C93">
    <cfRule type="cellIs" dxfId="148" priority="80" operator="greaterThan">
      <formula>C$11</formula>
    </cfRule>
  </conditionalFormatting>
  <conditionalFormatting sqref="C94:C95">
    <cfRule type="cellIs" dxfId="147" priority="79" operator="greaterThan">
      <formula>C$12</formula>
    </cfRule>
  </conditionalFormatting>
  <conditionalFormatting sqref="C101">
    <cfRule type="cellIs" dxfId="146" priority="78" operator="greaterThan">
      <formula>#REF!</formula>
    </cfRule>
  </conditionalFormatting>
  <conditionalFormatting sqref="D93:K93">
    <cfRule type="cellIs" dxfId="145" priority="77" operator="greaterThan">
      <formula>D$11</formula>
    </cfRule>
  </conditionalFormatting>
  <conditionalFormatting sqref="D94:K94">
    <cfRule type="cellIs" dxfId="144" priority="76" operator="greaterThan">
      <formula>D$12</formula>
    </cfRule>
  </conditionalFormatting>
  <conditionalFormatting sqref="D95:K95">
    <cfRule type="cellIs" dxfId="143" priority="75" operator="greaterThan">
      <formula>D$12</formula>
    </cfRule>
  </conditionalFormatting>
  <conditionalFormatting sqref="D101:K101">
    <cfRule type="cellIs" dxfId="142" priority="74" operator="greaterThan">
      <formula>#REF!</formula>
    </cfRule>
  </conditionalFormatting>
  <conditionalFormatting sqref="C111">
    <cfRule type="cellIs" dxfId="141" priority="73" operator="greaterThan">
      <formula>C$11</formula>
    </cfRule>
  </conditionalFormatting>
  <conditionalFormatting sqref="C112:C113">
    <cfRule type="cellIs" dxfId="140" priority="72" operator="greaterThan">
      <formula>C$12</formula>
    </cfRule>
  </conditionalFormatting>
  <conditionalFormatting sqref="C119">
    <cfRule type="cellIs" dxfId="139" priority="71" operator="greaterThan">
      <formula>#REF!</formula>
    </cfRule>
  </conditionalFormatting>
  <conditionalFormatting sqref="D111:K111">
    <cfRule type="cellIs" dxfId="138" priority="70" operator="greaterThan">
      <formula>D$11</formula>
    </cfRule>
  </conditionalFormatting>
  <conditionalFormatting sqref="D112:K112">
    <cfRule type="cellIs" dxfId="137" priority="69" operator="greaterThan">
      <formula>D$12</formula>
    </cfRule>
  </conditionalFormatting>
  <conditionalFormatting sqref="D113:K113">
    <cfRule type="cellIs" dxfId="136" priority="68" operator="greaterThan">
      <formula>D$12</formula>
    </cfRule>
  </conditionalFormatting>
  <conditionalFormatting sqref="D119:K119">
    <cfRule type="cellIs" dxfId="135" priority="67" operator="greaterThan">
      <formula>#REF!</formula>
    </cfRule>
  </conditionalFormatting>
  <conditionalFormatting sqref="C129">
    <cfRule type="cellIs" dxfId="134" priority="66" operator="greaterThan">
      <formula>C$11</formula>
    </cfRule>
  </conditionalFormatting>
  <conditionalFormatting sqref="C130:C131">
    <cfRule type="cellIs" dxfId="133" priority="65" operator="greaterThan">
      <formula>C$12</formula>
    </cfRule>
  </conditionalFormatting>
  <conditionalFormatting sqref="C137">
    <cfRule type="cellIs" dxfId="132" priority="64" operator="greaterThan">
      <formula>#REF!</formula>
    </cfRule>
  </conditionalFormatting>
  <conditionalFormatting sqref="D129:K129">
    <cfRule type="cellIs" dxfId="131" priority="63" operator="greaterThan">
      <formula>D$11</formula>
    </cfRule>
  </conditionalFormatting>
  <conditionalFormatting sqref="D130:K130">
    <cfRule type="cellIs" dxfId="130" priority="62" operator="greaterThan">
      <formula>D$12</formula>
    </cfRule>
  </conditionalFormatting>
  <conditionalFormatting sqref="D131:K131">
    <cfRule type="cellIs" dxfId="129" priority="61" operator="greaterThan">
      <formula>D$12</formula>
    </cfRule>
  </conditionalFormatting>
  <conditionalFormatting sqref="D137:K137">
    <cfRule type="cellIs" dxfId="128" priority="60" operator="greaterThan">
      <formula>#REF!</formula>
    </cfRule>
  </conditionalFormatting>
  <conditionalFormatting sqref="C147:K147">
    <cfRule type="cellIs" dxfId="127" priority="59" operator="greaterThan">
      <formula>C$11</formula>
    </cfRule>
  </conditionalFormatting>
  <conditionalFormatting sqref="C148:C149">
    <cfRule type="cellIs" dxfId="126" priority="58" operator="greaterThan">
      <formula>C$12</formula>
    </cfRule>
  </conditionalFormatting>
  <conditionalFormatting sqref="C155">
    <cfRule type="cellIs" dxfId="125" priority="57" operator="greaterThan">
      <formula>#REF!</formula>
    </cfRule>
  </conditionalFormatting>
  <conditionalFormatting sqref="D148:K148">
    <cfRule type="cellIs" dxfId="124" priority="55" operator="greaterThan">
      <formula>D$12</formula>
    </cfRule>
  </conditionalFormatting>
  <conditionalFormatting sqref="D149:K149">
    <cfRule type="cellIs" dxfId="123" priority="54" operator="greaterThan">
      <formula>D$12</formula>
    </cfRule>
  </conditionalFormatting>
  <conditionalFormatting sqref="D155:K155">
    <cfRule type="cellIs" dxfId="122" priority="53" operator="greaterThan">
      <formula>#REF!</formula>
    </cfRule>
  </conditionalFormatting>
  <conditionalFormatting sqref="C183">
    <cfRule type="cellIs" dxfId="121" priority="52" operator="greaterThan">
      <formula>C$11</formula>
    </cfRule>
  </conditionalFormatting>
  <conditionalFormatting sqref="C184:C185">
    <cfRule type="cellIs" dxfId="120" priority="51" operator="greaterThan">
      <formula>C$12</formula>
    </cfRule>
  </conditionalFormatting>
  <conditionalFormatting sqref="C191">
    <cfRule type="cellIs" dxfId="119" priority="50" operator="greaterThan">
      <formula>#REF!</formula>
    </cfRule>
  </conditionalFormatting>
  <conditionalFormatting sqref="D183:K183">
    <cfRule type="cellIs" dxfId="118" priority="49" operator="greaterThan">
      <formula>D$11</formula>
    </cfRule>
  </conditionalFormatting>
  <conditionalFormatting sqref="D184:K184">
    <cfRule type="cellIs" dxfId="117" priority="48" operator="greaterThan">
      <formula>D$12</formula>
    </cfRule>
  </conditionalFormatting>
  <conditionalFormatting sqref="D185:K185">
    <cfRule type="cellIs" dxfId="116" priority="47" operator="greaterThan">
      <formula>D$12</formula>
    </cfRule>
  </conditionalFormatting>
  <conditionalFormatting sqref="D191:K191">
    <cfRule type="cellIs" dxfId="115" priority="46" operator="greaterThan">
      <formula>#REF!</formula>
    </cfRule>
  </conditionalFormatting>
  <conditionalFormatting sqref="C201">
    <cfRule type="cellIs" dxfId="114" priority="45" operator="greaterThan">
      <formula>C$11</formula>
    </cfRule>
  </conditionalFormatting>
  <conditionalFormatting sqref="C202:C203">
    <cfRule type="cellIs" dxfId="113" priority="44" operator="greaterThan">
      <formula>C$12</formula>
    </cfRule>
  </conditionalFormatting>
  <conditionalFormatting sqref="C209">
    <cfRule type="cellIs" dxfId="112" priority="43" operator="greaterThan">
      <formula>#REF!</formula>
    </cfRule>
  </conditionalFormatting>
  <conditionalFormatting sqref="D201:K201">
    <cfRule type="cellIs" dxfId="111" priority="42" operator="greaterThan">
      <formula>D$11</formula>
    </cfRule>
  </conditionalFormatting>
  <conditionalFormatting sqref="D202:K202">
    <cfRule type="cellIs" dxfId="110" priority="41" operator="greaterThan">
      <formula>D$12</formula>
    </cfRule>
  </conditionalFormatting>
  <conditionalFormatting sqref="D203:K203">
    <cfRule type="cellIs" dxfId="109" priority="40" operator="greaterThan">
      <formula>D$12</formula>
    </cfRule>
  </conditionalFormatting>
  <conditionalFormatting sqref="D209:K209">
    <cfRule type="cellIs" dxfId="108" priority="39" operator="greaterThan">
      <formula>#REF!</formula>
    </cfRule>
  </conditionalFormatting>
  <conditionalFormatting sqref="C219">
    <cfRule type="cellIs" dxfId="107" priority="38" operator="greaterThan">
      <formula>C$11</formula>
    </cfRule>
  </conditionalFormatting>
  <conditionalFormatting sqref="C220:C221">
    <cfRule type="cellIs" dxfId="106" priority="37" operator="greaterThan">
      <formula>C$12</formula>
    </cfRule>
  </conditionalFormatting>
  <conditionalFormatting sqref="C227">
    <cfRule type="cellIs" dxfId="105" priority="36" operator="greaterThan">
      <formula>#REF!</formula>
    </cfRule>
  </conditionalFormatting>
  <conditionalFormatting sqref="D219:K219">
    <cfRule type="cellIs" dxfId="104" priority="35" operator="greaterThan">
      <formula>D$11</formula>
    </cfRule>
  </conditionalFormatting>
  <conditionalFormatting sqref="D220:K220">
    <cfRule type="cellIs" dxfId="103" priority="34" operator="greaterThan">
      <formula>D$12</formula>
    </cfRule>
  </conditionalFormatting>
  <conditionalFormatting sqref="D221:K221">
    <cfRule type="cellIs" dxfId="102" priority="33" operator="greaterThan">
      <formula>D$12</formula>
    </cfRule>
  </conditionalFormatting>
  <conditionalFormatting sqref="D227:K227">
    <cfRule type="cellIs" dxfId="101" priority="32" operator="greaterThan">
      <formula>#REF!</formula>
    </cfRule>
  </conditionalFormatting>
  <conditionalFormatting sqref="C237">
    <cfRule type="cellIs" dxfId="100" priority="31" operator="greaterThan">
      <formula>C$11</formula>
    </cfRule>
  </conditionalFormatting>
  <conditionalFormatting sqref="C238:C239">
    <cfRule type="cellIs" dxfId="99" priority="30" operator="greaterThan">
      <formula>C$12</formula>
    </cfRule>
  </conditionalFormatting>
  <conditionalFormatting sqref="C245">
    <cfRule type="cellIs" dxfId="98" priority="29" operator="greaterThan">
      <formula>#REF!</formula>
    </cfRule>
  </conditionalFormatting>
  <conditionalFormatting sqref="D237:K237">
    <cfRule type="cellIs" dxfId="97" priority="28" operator="greaterThan">
      <formula>D$11</formula>
    </cfRule>
  </conditionalFormatting>
  <conditionalFormatting sqref="D238:K238">
    <cfRule type="cellIs" dxfId="96" priority="27" operator="greaterThan">
      <formula>D$12</formula>
    </cfRule>
  </conditionalFormatting>
  <conditionalFormatting sqref="D239:K239">
    <cfRule type="cellIs" dxfId="95" priority="26" operator="greaterThan">
      <formula>D$12</formula>
    </cfRule>
  </conditionalFormatting>
  <conditionalFormatting sqref="D245:K245">
    <cfRule type="cellIs" dxfId="94" priority="25" operator="greaterThan">
      <formula>#REF!</formula>
    </cfRule>
  </conditionalFormatting>
  <conditionalFormatting sqref="C255">
    <cfRule type="cellIs" dxfId="93" priority="24" operator="greaterThan">
      <formula>C$11</formula>
    </cfRule>
  </conditionalFormatting>
  <conditionalFormatting sqref="C256:C257">
    <cfRule type="cellIs" dxfId="92" priority="23" operator="greaterThan">
      <formula>C$12</formula>
    </cfRule>
  </conditionalFormatting>
  <conditionalFormatting sqref="C263">
    <cfRule type="cellIs" dxfId="91" priority="22" operator="greaterThan">
      <formula>#REF!</formula>
    </cfRule>
  </conditionalFormatting>
  <conditionalFormatting sqref="D255:K255">
    <cfRule type="cellIs" dxfId="90" priority="21" operator="greaterThan">
      <formula>D$11</formula>
    </cfRule>
  </conditionalFormatting>
  <conditionalFormatting sqref="D256:K256">
    <cfRule type="cellIs" dxfId="89" priority="20" operator="greaterThan">
      <formula>D$12</formula>
    </cfRule>
  </conditionalFormatting>
  <conditionalFormatting sqref="D257:K257">
    <cfRule type="cellIs" dxfId="88" priority="19" operator="greaterThan">
      <formula>D$12</formula>
    </cfRule>
  </conditionalFormatting>
  <conditionalFormatting sqref="D263:K263">
    <cfRule type="cellIs" dxfId="87" priority="18" operator="greaterThan">
      <formula>#REF!</formula>
    </cfRule>
  </conditionalFormatting>
  <conditionalFormatting sqref="C165">
    <cfRule type="cellIs" dxfId="86" priority="17" operator="greaterThan">
      <formula>C$11</formula>
    </cfRule>
  </conditionalFormatting>
  <conditionalFormatting sqref="C166:C167">
    <cfRule type="cellIs" dxfId="85" priority="16" operator="greaterThan">
      <formula>C$12</formula>
    </cfRule>
  </conditionalFormatting>
  <conditionalFormatting sqref="C173">
    <cfRule type="cellIs" dxfId="84" priority="15" operator="greaterThan">
      <formula>#REF!</formula>
    </cfRule>
  </conditionalFormatting>
  <conditionalFormatting sqref="D165:K165">
    <cfRule type="cellIs" dxfId="83" priority="14" operator="greaterThan">
      <formula>D$11</formula>
    </cfRule>
  </conditionalFormatting>
  <conditionalFormatting sqref="D166:K166">
    <cfRule type="cellIs" dxfId="82" priority="13" operator="greaterThan">
      <formula>D$12</formula>
    </cfRule>
  </conditionalFormatting>
  <conditionalFormatting sqref="D167:K167">
    <cfRule type="cellIs" dxfId="81" priority="12" operator="greaterThan">
      <formula>D$12</formula>
    </cfRule>
  </conditionalFormatting>
  <conditionalFormatting sqref="D173:K173">
    <cfRule type="cellIs" dxfId="80" priority="11" operator="greaterThan">
      <formula>#REF!</formula>
    </cfRule>
  </conditionalFormatting>
  <conditionalFormatting sqref="C273">
    <cfRule type="cellIs" dxfId="79" priority="10" operator="greaterThan">
      <formula>C$11</formula>
    </cfRule>
  </conditionalFormatting>
  <conditionalFormatting sqref="C274:C275">
    <cfRule type="cellIs" dxfId="78" priority="9" operator="greaterThan">
      <formula>C$12</formula>
    </cfRule>
  </conditionalFormatting>
  <conditionalFormatting sqref="C281">
    <cfRule type="cellIs" dxfId="77" priority="8" operator="greaterThan">
      <formula>#REF!</formula>
    </cfRule>
  </conditionalFormatting>
  <conditionalFormatting sqref="D273:K273">
    <cfRule type="cellIs" dxfId="76" priority="7" operator="greaterThan">
      <formula>D$11</formula>
    </cfRule>
  </conditionalFormatting>
  <conditionalFormatting sqref="D274:K274">
    <cfRule type="cellIs" dxfId="75" priority="6" operator="greaterThan">
      <formula>D$12</formula>
    </cfRule>
  </conditionalFormatting>
  <conditionalFormatting sqref="D275:K275">
    <cfRule type="cellIs" dxfId="74" priority="5" operator="greaterThan">
      <formula>D$12</formula>
    </cfRule>
  </conditionalFormatting>
  <conditionalFormatting sqref="D281:K281">
    <cfRule type="cellIs" dxfId="73" priority="4" operator="greaterThan">
      <formula>#REF!</formula>
    </cfRule>
  </conditionalFormatting>
  <conditionalFormatting sqref="C25:K26">
    <cfRule type="cellIs" dxfId="72" priority="3" operator="greaterThan">
      <formula>C$11</formula>
    </cfRule>
  </conditionalFormatting>
  <conditionalFormatting sqref="C43:K44">
    <cfRule type="cellIs" dxfId="71" priority="2" operator="greaterThan">
      <formula>C$11</formula>
    </cfRule>
  </conditionalFormatting>
  <conditionalFormatting sqref="C61:K62">
    <cfRule type="cellIs" dxfId="70" priority="1" operator="greaterThan">
      <formula>C$11</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Guidance!$B$44:$B$64</xm:f>
          </x14:formula1>
          <xm:sqref>C18 C126 C54 C90 C108 C36 C144 C72 C180 C198 C216 C234 C252 C162 C270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B1:K190"/>
  <sheetViews>
    <sheetView showGridLines="0" zoomScale="70" zoomScaleNormal="70" workbookViewId="0">
      <selection activeCell="C9" sqref="C9:K9"/>
    </sheetView>
  </sheetViews>
  <sheetFormatPr defaultColWidth="8.7109375" defaultRowHeight="14.25"/>
  <cols>
    <col min="1" max="1" width="3.7109375" style="1" customWidth="1"/>
    <col min="2" max="2" width="45.7109375" style="1" customWidth="1"/>
    <col min="3" max="11" width="20.7109375" style="1" customWidth="1"/>
    <col min="12" max="16384" width="8.7109375" style="1"/>
  </cols>
  <sheetData>
    <row r="1" spans="2:11" ht="15" thickBot="1">
      <c r="F1" s="87"/>
    </row>
    <row r="2" spans="2:11" ht="18" customHeight="1" thickBot="1">
      <c r="B2" s="240" t="s">
        <v>306</v>
      </c>
      <c r="C2" s="240"/>
      <c r="D2" s="240"/>
      <c r="E2" s="240"/>
      <c r="F2" s="27"/>
    </row>
    <row r="3" spans="2:11" ht="15.6" customHeight="1" thickBot="1">
      <c r="B3" s="240"/>
      <c r="C3" s="240"/>
      <c r="D3" s="240"/>
      <c r="E3" s="240"/>
      <c r="F3" s="227"/>
    </row>
    <row r="4" spans="2:11" ht="21" thickBot="1">
      <c r="B4" s="16" t="s">
        <v>3</v>
      </c>
      <c r="C4" s="247" t="str">
        <f>'1) Associated companies'!C4:D4</f>
        <v>TF0006</v>
      </c>
      <c r="D4" s="247"/>
      <c r="E4" s="247"/>
      <c r="F4" s="227"/>
      <c r="G4" s="6"/>
    </row>
    <row r="5" spans="2:11" ht="21" thickBot="1">
      <c r="B5" s="16" t="s">
        <v>5</v>
      </c>
      <c r="C5" s="247" t="str">
        <f>'1) Associated companies'!C5:D5</f>
        <v>thyssenkrupp Materials (UK) Ltd</v>
      </c>
      <c r="D5" s="247"/>
      <c r="E5" s="247"/>
      <c r="F5" s="121" t="s">
        <v>307</v>
      </c>
      <c r="G5" s="121"/>
      <c r="H5" s="122"/>
    </row>
    <row r="6" spans="2:11" s="33" customFormat="1"/>
    <row r="7" spans="2:11" s="33" customFormat="1" ht="15.95" customHeight="1">
      <c r="B7" s="48" t="s">
        <v>249</v>
      </c>
      <c r="C7" s="259" t="s">
        <v>9</v>
      </c>
      <c r="D7" s="260"/>
      <c r="E7" s="260"/>
      <c r="F7" s="260"/>
      <c r="G7" s="261"/>
      <c r="H7" s="262" t="s">
        <v>10</v>
      </c>
      <c r="I7" s="263"/>
      <c r="J7" s="263"/>
      <c r="K7" s="264"/>
    </row>
    <row r="8" spans="2:11" s="33" customFormat="1" ht="15.75">
      <c r="B8" s="48" t="s">
        <v>250</v>
      </c>
      <c r="C8" s="69">
        <v>2013</v>
      </c>
      <c r="D8" s="69">
        <v>2014</v>
      </c>
      <c r="E8" s="69">
        <v>2015</v>
      </c>
      <c r="F8" s="69">
        <v>2016</v>
      </c>
      <c r="G8" s="69">
        <v>2017</v>
      </c>
      <c r="H8" s="102">
        <v>2018</v>
      </c>
      <c r="I8" s="102">
        <v>2019</v>
      </c>
      <c r="J8" s="102" t="s">
        <v>251</v>
      </c>
      <c r="K8" s="102" t="s">
        <v>252</v>
      </c>
    </row>
    <row r="9" spans="2:11" ht="15.75" thickBot="1">
      <c r="B9" s="86" t="s">
        <v>294</v>
      </c>
      <c r="C9" s="183">
        <f>'9) Sales '!C13</f>
        <v>100</v>
      </c>
      <c r="D9" s="183">
        <f>'9) Sales '!D13</f>
        <v>184.48164321526767</v>
      </c>
      <c r="E9" s="183">
        <f>'9) Sales '!E13</f>
        <v>177.9451100411799</v>
      </c>
      <c r="F9" s="183">
        <f>'9) Sales '!F13</f>
        <v>168.84634046206099</v>
      </c>
      <c r="G9" s="183">
        <f>'9) Sales '!G13</f>
        <v>199.81898257007427</v>
      </c>
      <c r="H9" s="183">
        <f>'9) Sales '!H13</f>
        <v>187.48491521417284</v>
      </c>
      <c r="I9" s="183">
        <f>'9) Sales '!I13</f>
        <v>215.22910212866546</v>
      </c>
      <c r="J9" s="183">
        <f>'9) Sales '!J13</f>
        <v>48.132360442404106</v>
      </c>
      <c r="K9" s="183">
        <f>'9) Sales '!K13</f>
        <v>44.961654785453916</v>
      </c>
    </row>
    <row r="11" spans="2:11" s="33" customFormat="1" ht="15">
      <c r="B11" s="269" t="s">
        <v>246</v>
      </c>
      <c r="C11" s="269"/>
      <c r="D11" s="269"/>
      <c r="E11" s="269"/>
      <c r="F11" s="8"/>
      <c r="G11" s="8"/>
    </row>
    <row r="12" spans="2:11" s="33" customFormat="1" ht="15">
      <c r="B12" s="8"/>
      <c r="C12" s="8"/>
      <c r="D12" s="8"/>
      <c r="E12" s="8"/>
      <c r="F12" s="8"/>
      <c r="G12" s="8"/>
    </row>
    <row r="13" spans="2:11" s="33" customFormat="1" ht="15.75" customHeight="1">
      <c r="B13" s="51"/>
      <c r="C13" s="265" t="s">
        <v>247</v>
      </c>
      <c r="D13" s="266"/>
      <c r="E13" s="266"/>
      <c r="F13" s="266"/>
      <c r="G13" s="266"/>
      <c r="H13" s="266"/>
      <c r="I13" s="266"/>
      <c r="J13" s="266"/>
      <c r="K13" s="267"/>
    </row>
    <row r="14" spans="2:11" s="33" customFormat="1" ht="30" customHeight="1">
      <c r="B14" s="48" t="s">
        <v>248</v>
      </c>
      <c r="C14" s="256"/>
      <c r="D14" s="257"/>
      <c r="E14" s="257"/>
      <c r="F14" s="257"/>
      <c r="G14" s="257"/>
      <c r="H14" s="257"/>
      <c r="I14" s="257"/>
      <c r="J14" s="257"/>
      <c r="K14" s="258"/>
    </row>
    <row r="15" spans="2:11" s="33" customFormat="1" ht="15.95" customHeight="1">
      <c r="B15" s="48" t="s">
        <v>249</v>
      </c>
      <c r="C15" s="259" t="s">
        <v>9</v>
      </c>
      <c r="D15" s="260"/>
      <c r="E15" s="260"/>
      <c r="F15" s="260"/>
      <c r="G15" s="261"/>
      <c r="H15" s="262" t="s">
        <v>10</v>
      </c>
      <c r="I15" s="263"/>
      <c r="J15" s="263"/>
      <c r="K15" s="264"/>
    </row>
    <row r="16" spans="2:11" s="33" customFormat="1" ht="15.75">
      <c r="B16" s="48" t="s">
        <v>250</v>
      </c>
      <c r="C16" s="69">
        <v>2013</v>
      </c>
      <c r="D16" s="69">
        <v>2014</v>
      </c>
      <c r="E16" s="69">
        <v>2015</v>
      </c>
      <c r="F16" s="69">
        <v>2016</v>
      </c>
      <c r="G16" s="69">
        <v>2017</v>
      </c>
      <c r="H16" s="102">
        <v>2018</v>
      </c>
      <c r="I16" s="102">
        <v>2019</v>
      </c>
      <c r="J16" s="102" t="s">
        <v>251</v>
      </c>
      <c r="K16" s="102" t="s">
        <v>252</v>
      </c>
    </row>
    <row r="17" spans="2:11" ht="15">
      <c r="B17" s="48" t="s">
        <v>295</v>
      </c>
      <c r="C17" s="80"/>
      <c r="D17" s="80"/>
      <c r="E17" s="80"/>
      <c r="F17" s="80"/>
      <c r="G17" s="80"/>
      <c r="H17" s="80"/>
      <c r="I17" s="80"/>
      <c r="J17" s="80"/>
      <c r="K17" s="80"/>
    </row>
    <row r="18" spans="2:11" ht="15">
      <c r="B18" s="48" t="s">
        <v>296</v>
      </c>
      <c r="C18" s="80"/>
      <c r="D18" s="80"/>
      <c r="E18" s="80"/>
      <c r="F18" s="80"/>
      <c r="G18" s="80"/>
      <c r="H18" s="80"/>
      <c r="I18" s="80"/>
      <c r="J18" s="80"/>
      <c r="K18" s="80"/>
    </row>
    <row r="19" spans="2:11" ht="15">
      <c r="B19" s="107" t="s">
        <v>294</v>
      </c>
      <c r="C19" s="108">
        <f>SUM(C17:C18)</f>
        <v>0</v>
      </c>
      <c r="D19" s="108">
        <f t="shared" ref="D19:K19" si="0">SUM(D17:D18)</f>
        <v>0</v>
      </c>
      <c r="E19" s="108">
        <f t="shared" si="0"/>
        <v>0</v>
      </c>
      <c r="F19" s="108">
        <f t="shared" si="0"/>
        <v>0</v>
      </c>
      <c r="G19" s="108">
        <f t="shared" si="0"/>
        <v>0</v>
      </c>
      <c r="H19" s="108">
        <f t="shared" si="0"/>
        <v>0</v>
      </c>
      <c r="I19" s="108">
        <f t="shared" si="0"/>
        <v>0</v>
      </c>
      <c r="J19" s="108">
        <f t="shared" si="0"/>
        <v>0</v>
      </c>
      <c r="K19" s="108">
        <f t="shared" si="0"/>
        <v>0</v>
      </c>
    </row>
    <row r="20" spans="2:11" ht="15.75" thickBot="1">
      <c r="B20" s="86" t="s">
        <v>297</v>
      </c>
      <c r="C20" s="109">
        <f>C19/C$9</f>
        <v>0</v>
      </c>
      <c r="D20" s="109">
        <f t="shared" ref="D20:K20" si="1">D19/D$9</f>
        <v>0</v>
      </c>
      <c r="E20" s="109">
        <f t="shared" si="1"/>
        <v>0</v>
      </c>
      <c r="F20" s="109">
        <f t="shared" si="1"/>
        <v>0</v>
      </c>
      <c r="G20" s="109">
        <f t="shared" si="1"/>
        <v>0</v>
      </c>
      <c r="H20" s="109">
        <f t="shared" si="1"/>
        <v>0</v>
      </c>
      <c r="I20" s="109">
        <f t="shared" si="1"/>
        <v>0</v>
      </c>
      <c r="J20" s="109">
        <f t="shared" si="1"/>
        <v>0</v>
      </c>
      <c r="K20" s="109">
        <f t="shared" si="1"/>
        <v>0</v>
      </c>
    </row>
    <row r="21" spans="2:11" ht="15">
      <c r="B21" s="95" t="s">
        <v>298</v>
      </c>
      <c r="C21" s="105"/>
      <c r="D21" s="105"/>
      <c r="E21" s="105"/>
      <c r="F21" s="105"/>
      <c r="G21" s="105"/>
      <c r="H21" s="105"/>
      <c r="I21" s="105"/>
      <c r="J21" s="105"/>
      <c r="K21" s="105"/>
    </row>
    <row r="22" spans="2:11" ht="15">
      <c r="B22" s="106" t="s">
        <v>299</v>
      </c>
      <c r="C22" s="110"/>
      <c r="D22" s="110"/>
      <c r="E22" s="110"/>
      <c r="F22" s="110"/>
      <c r="G22" s="110"/>
      <c r="H22" s="110"/>
      <c r="I22" s="110"/>
      <c r="J22" s="110"/>
      <c r="K22" s="110"/>
    </row>
    <row r="23" spans="2:11" ht="15.75" thickBot="1">
      <c r="B23" s="86" t="s">
        <v>300</v>
      </c>
      <c r="C23" s="111">
        <f>SUM(C21:C22)</f>
        <v>0</v>
      </c>
      <c r="D23" s="111">
        <f t="shared" ref="D23:K23" si="2">SUM(D21:D22)</f>
        <v>0</v>
      </c>
      <c r="E23" s="111">
        <f t="shared" si="2"/>
        <v>0</v>
      </c>
      <c r="F23" s="111">
        <f t="shared" si="2"/>
        <v>0</v>
      </c>
      <c r="G23" s="111">
        <f t="shared" si="2"/>
        <v>0</v>
      </c>
      <c r="H23" s="111">
        <f t="shared" si="2"/>
        <v>0</v>
      </c>
      <c r="I23" s="111">
        <f t="shared" si="2"/>
        <v>0</v>
      </c>
      <c r="J23" s="111">
        <f t="shared" si="2"/>
        <v>0</v>
      </c>
      <c r="K23" s="111">
        <f t="shared" si="2"/>
        <v>0</v>
      </c>
    </row>
    <row r="24" spans="2:11" ht="15">
      <c r="B24" s="112" t="s">
        <v>301</v>
      </c>
      <c r="C24" s="113" t="e">
        <f>C19/C23</f>
        <v>#DIV/0!</v>
      </c>
      <c r="D24" s="113" t="e">
        <f t="shared" ref="D24:K24" si="3">D19/D23</f>
        <v>#DIV/0!</v>
      </c>
      <c r="E24" s="113" t="e">
        <f t="shared" si="3"/>
        <v>#DIV/0!</v>
      </c>
      <c r="F24" s="113" t="e">
        <f t="shared" si="3"/>
        <v>#DIV/0!</v>
      </c>
      <c r="G24" s="113" t="e">
        <f t="shared" si="3"/>
        <v>#DIV/0!</v>
      </c>
      <c r="H24" s="113" t="e">
        <f t="shared" si="3"/>
        <v>#DIV/0!</v>
      </c>
      <c r="I24" s="113" t="e">
        <f t="shared" si="3"/>
        <v>#DIV/0!</v>
      </c>
      <c r="J24" s="113" t="e">
        <f t="shared" si="3"/>
        <v>#DIV/0!</v>
      </c>
      <c r="K24" s="113" t="e">
        <f t="shared" si="3"/>
        <v>#DIV/0!</v>
      </c>
    </row>
    <row r="25" spans="2:11" ht="30">
      <c r="B25" s="112" t="s">
        <v>302</v>
      </c>
      <c r="C25" s="114" t="e">
        <f>C17/C21</f>
        <v>#DIV/0!</v>
      </c>
      <c r="D25" s="114" t="e">
        <f t="shared" ref="D25:K26" si="4">D17/D21</f>
        <v>#DIV/0!</v>
      </c>
      <c r="E25" s="114" t="e">
        <f t="shared" si="4"/>
        <v>#DIV/0!</v>
      </c>
      <c r="F25" s="114" t="e">
        <f t="shared" si="4"/>
        <v>#DIV/0!</v>
      </c>
      <c r="G25" s="114" t="e">
        <f t="shared" si="4"/>
        <v>#DIV/0!</v>
      </c>
      <c r="H25" s="114" t="e">
        <f t="shared" si="4"/>
        <v>#DIV/0!</v>
      </c>
      <c r="I25" s="114" t="e">
        <f t="shared" si="4"/>
        <v>#DIV/0!</v>
      </c>
      <c r="J25" s="114" t="e">
        <f t="shared" si="4"/>
        <v>#DIV/0!</v>
      </c>
      <c r="K25" s="114" t="e">
        <f t="shared" si="4"/>
        <v>#DIV/0!</v>
      </c>
    </row>
    <row r="26" spans="2:11" ht="30">
      <c r="B26" s="112" t="s">
        <v>303</v>
      </c>
      <c r="C26" s="114" t="e">
        <f>C18/C22</f>
        <v>#DIV/0!</v>
      </c>
      <c r="D26" s="114" t="e">
        <f t="shared" si="4"/>
        <v>#DIV/0!</v>
      </c>
      <c r="E26" s="114" t="e">
        <f t="shared" si="4"/>
        <v>#DIV/0!</v>
      </c>
      <c r="F26" s="114" t="e">
        <f t="shared" si="4"/>
        <v>#DIV/0!</v>
      </c>
      <c r="G26" s="114" t="e">
        <f t="shared" si="4"/>
        <v>#DIV/0!</v>
      </c>
      <c r="H26" s="114" t="e">
        <f t="shared" si="4"/>
        <v>#DIV/0!</v>
      </c>
      <c r="I26" s="114" t="e">
        <f t="shared" si="4"/>
        <v>#DIV/0!</v>
      </c>
      <c r="J26" s="114" t="e">
        <f t="shared" si="4"/>
        <v>#DIV/0!</v>
      </c>
      <c r="K26" s="114" t="e">
        <f t="shared" si="4"/>
        <v>#DIV/0!</v>
      </c>
    </row>
    <row r="27" spans="2:11" ht="30">
      <c r="B27" s="83" t="s">
        <v>304</v>
      </c>
      <c r="C27" s="84"/>
      <c r="D27" s="84"/>
      <c r="E27" s="84"/>
      <c r="F27" s="84"/>
      <c r="G27" s="84"/>
      <c r="H27" s="88"/>
      <c r="I27" s="88"/>
      <c r="J27" s="88"/>
      <c r="K27" s="88"/>
    </row>
    <row r="28" spans="2:11" ht="31.5" customHeight="1">
      <c r="B28" s="48" t="s">
        <v>305</v>
      </c>
      <c r="C28" s="82"/>
      <c r="D28" s="82"/>
      <c r="E28" s="82"/>
      <c r="F28" s="82"/>
      <c r="G28" s="82"/>
      <c r="H28" s="89"/>
      <c r="I28" s="89"/>
      <c r="J28" s="89"/>
      <c r="K28" s="89"/>
    </row>
    <row r="31" spans="2:11" s="33" customFormat="1" ht="15.75" customHeight="1">
      <c r="B31" s="51"/>
      <c r="C31" s="265" t="s">
        <v>247</v>
      </c>
      <c r="D31" s="266"/>
      <c r="E31" s="266"/>
      <c r="F31" s="266"/>
      <c r="G31" s="266"/>
      <c r="H31" s="266"/>
      <c r="I31" s="266"/>
      <c r="J31" s="266"/>
      <c r="K31" s="267"/>
    </row>
    <row r="32" spans="2:11" s="33" customFormat="1" ht="30" customHeight="1">
      <c r="B32" s="48" t="s">
        <v>248</v>
      </c>
      <c r="C32" s="256"/>
      <c r="D32" s="257"/>
      <c r="E32" s="257"/>
      <c r="F32" s="257"/>
      <c r="G32" s="257"/>
      <c r="H32" s="257"/>
      <c r="I32" s="257"/>
      <c r="J32" s="257"/>
      <c r="K32" s="258"/>
    </row>
    <row r="33" spans="2:11" s="33" customFormat="1" ht="15.95" customHeight="1">
      <c r="B33" s="48" t="s">
        <v>249</v>
      </c>
      <c r="C33" s="259" t="s">
        <v>9</v>
      </c>
      <c r="D33" s="260"/>
      <c r="E33" s="260"/>
      <c r="F33" s="260"/>
      <c r="G33" s="261"/>
      <c r="H33" s="262" t="s">
        <v>10</v>
      </c>
      <c r="I33" s="263"/>
      <c r="J33" s="263"/>
      <c r="K33" s="264"/>
    </row>
    <row r="34" spans="2:11" s="33" customFormat="1" ht="15.75">
      <c r="B34" s="48" t="s">
        <v>250</v>
      </c>
      <c r="C34" s="69">
        <v>2013</v>
      </c>
      <c r="D34" s="69">
        <v>2014</v>
      </c>
      <c r="E34" s="69">
        <v>2015</v>
      </c>
      <c r="F34" s="69">
        <v>2016</v>
      </c>
      <c r="G34" s="69">
        <v>2017</v>
      </c>
      <c r="H34" s="102">
        <v>2018</v>
      </c>
      <c r="I34" s="102">
        <v>2019</v>
      </c>
      <c r="J34" s="102" t="s">
        <v>251</v>
      </c>
      <c r="K34" s="102" t="s">
        <v>252</v>
      </c>
    </row>
    <row r="35" spans="2:11" ht="15">
      <c r="B35" s="48" t="s">
        <v>295</v>
      </c>
      <c r="C35" s="80"/>
      <c r="D35" s="80"/>
      <c r="E35" s="80"/>
      <c r="F35" s="80"/>
      <c r="G35" s="80"/>
      <c r="H35" s="80"/>
      <c r="I35" s="80"/>
      <c r="J35" s="80"/>
      <c r="K35" s="80"/>
    </row>
    <row r="36" spans="2:11" ht="15">
      <c r="B36" s="48" t="s">
        <v>296</v>
      </c>
      <c r="C36" s="80"/>
      <c r="D36" s="80"/>
      <c r="E36" s="80"/>
      <c r="F36" s="80"/>
      <c r="G36" s="80"/>
      <c r="H36" s="80"/>
      <c r="I36" s="80"/>
      <c r="J36" s="80"/>
      <c r="K36" s="80"/>
    </row>
    <row r="37" spans="2:11" ht="15">
      <c r="B37" s="107" t="s">
        <v>294</v>
      </c>
      <c r="C37" s="108">
        <f>SUM(C35:C36)</f>
        <v>0</v>
      </c>
      <c r="D37" s="108">
        <f t="shared" ref="D37:K37" si="5">SUM(D35:D36)</f>
        <v>0</v>
      </c>
      <c r="E37" s="108">
        <f t="shared" si="5"/>
        <v>0</v>
      </c>
      <c r="F37" s="108">
        <f t="shared" si="5"/>
        <v>0</v>
      </c>
      <c r="G37" s="108">
        <f t="shared" si="5"/>
        <v>0</v>
      </c>
      <c r="H37" s="108">
        <f t="shared" si="5"/>
        <v>0</v>
      </c>
      <c r="I37" s="108">
        <f t="shared" si="5"/>
        <v>0</v>
      </c>
      <c r="J37" s="108">
        <f t="shared" si="5"/>
        <v>0</v>
      </c>
      <c r="K37" s="108">
        <f t="shared" si="5"/>
        <v>0</v>
      </c>
    </row>
    <row r="38" spans="2:11" ht="15.75" thickBot="1">
      <c r="B38" s="86" t="s">
        <v>297</v>
      </c>
      <c r="C38" s="109">
        <f>C37/C$9</f>
        <v>0</v>
      </c>
      <c r="D38" s="109">
        <f t="shared" ref="D38:K38" si="6">D37/D$9</f>
        <v>0</v>
      </c>
      <c r="E38" s="109">
        <f t="shared" si="6"/>
        <v>0</v>
      </c>
      <c r="F38" s="109">
        <f t="shared" si="6"/>
        <v>0</v>
      </c>
      <c r="G38" s="109">
        <f t="shared" si="6"/>
        <v>0</v>
      </c>
      <c r="H38" s="109">
        <f t="shared" si="6"/>
        <v>0</v>
      </c>
      <c r="I38" s="109">
        <f t="shared" si="6"/>
        <v>0</v>
      </c>
      <c r="J38" s="109">
        <f t="shared" si="6"/>
        <v>0</v>
      </c>
      <c r="K38" s="109">
        <f t="shared" si="6"/>
        <v>0</v>
      </c>
    </row>
    <row r="39" spans="2:11" ht="15">
      <c r="B39" s="95" t="s">
        <v>298</v>
      </c>
      <c r="C39" s="105"/>
      <c r="D39" s="105"/>
      <c r="E39" s="105"/>
      <c r="F39" s="105"/>
      <c r="G39" s="105"/>
      <c r="H39" s="105"/>
      <c r="I39" s="105"/>
      <c r="J39" s="105"/>
      <c r="K39" s="105"/>
    </row>
    <row r="40" spans="2:11" ht="15">
      <c r="B40" s="106" t="s">
        <v>299</v>
      </c>
      <c r="C40" s="110"/>
      <c r="D40" s="110"/>
      <c r="E40" s="110"/>
      <c r="F40" s="110"/>
      <c r="G40" s="110"/>
      <c r="H40" s="110"/>
      <c r="I40" s="110"/>
      <c r="J40" s="110"/>
      <c r="K40" s="110"/>
    </row>
    <row r="41" spans="2:11" ht="15.75" thickBot="1">
      <c r="B41" s="86" t="s">
        <v>300</v>
      </c>
      <c r="C41" s="111">
        <f>SUM(C39:C40)</f>
        <v>0</v>
      </c>
      <c r="D41" s="111">
        <f t="shared" ref="D41:K41" si="7">SUM(D39:D40)</f>
        <v>0</v>
      </c>
      <c r="E41" s="111">
        <f t="shared" si="7"/>
        <v>0</v>
      </c>
      <c r="F41" s="111">
        <f t="shared" si="7"/>
        <v>0</v>
      </c>
      <c r="G41" s="111">
        <f t="shared" si="7"/>
        <v>0</v>
      </c>
      <c r="H41" s="111">
        <f t="shared" si="7"/>
        <v>0</v>
      </c>
      <c r="I41" s="111">
        <f t="shared" si="7"/>
        <v>0</v>
      </c>
      <c r="J41" s="111">
        <f t="shared" si="7"/>
        <v>0</v>
      </c>
      <c r="K41" s="111">
        <f t="shared" si="7"/>
        <v>0</v>
      </c>
    </row>
    <row r="42" spans="2:11" ht="15">
      <c r="B42" s="112" t="s">
        <v>301</v>
      </c>
      <c r="C42" s="113" t="e">
        <f>C37/C41</f>
        <v>#DIV/0!</v>
      </c>
      <c r="D42" s="113" t="e">
        <f t="shared" ref="D42:K42" si="8">D37/D41</f>
        <v>#DIV/0!</v>
      </c>
      <c r="E42" s="113" t="e">
        <f t="shared" si="8"/>
        <v>#DIV/0!</v>
      </c>
      <c r="F42" s="113" t="e">
        <f t="shared" si="8"/>
        <v>#DIV/0!</v>
      </c>
      <c r="G42" s="113" t="e">
        <f t="shared" si="8"/>
        <v>#DIV/0!</v>
      </c>
      <c r="H42" s="113" t="e">
        <f t="shared" si="8"/>
        <v>#DIV/0!</v>
      </c>
      <c r="I42" s="113" t="e">
        <f t="shared" si="8"/>
        <v>#DIV/0!</v>
      </c>
      <c r="J42" s="113" t="e">
        <f t="shared" si="8"/>
        <v>#DIV/0!</v>
      </c>
      <c r="K42" s="113" t="e">
        <f t="shared" si="8"/>
        <v>#DIV/0!</v>
      </c>
    </row>
    <row r="43" spans="2:11" ht="30">
      <c r="B43" s="112" t="s">
        <v>302</v>
      </c>
      <c r="C43" s="114" t="e">
        <f>C35/C39</f>
        <v>#DIV/0!</v>
      </c>
      <c r="D43" s="114" t="e">
        <f t="shared" ref="D43:K43" si="9">D35/D39</f>
        <v>#DIV/0!</v>
      </c>
      <c r="E43" s="114" t="e">
        <f t="shared" si="9"/>
        <v>#DIV/0!</v>
      </c>
      <c r="F43" s="114" t="e">
        <f t="shared" si="9"/>
        <v>#DIV/0!</v>
      </c>
      <c r="G43" s="114" t="e">
        <f t="shared" si="9"/>
        <v>#DIV/0!</v>
      </c>
      <c r="H43" s="114" t="e">
        <f t="shared" si="9"/>
        <v>#DIV/0!</v>
      </c>
      <c r="I43" s="114" t="e">
        <f t="shared" si="9"/>
        <v>#DIV/0!</v>
      </c>
      <c r="J43" s="114" t="e">
        <f t="shared" si="9"/>
        <v>#DIV/0!</v>
      </c>
      <c r="K43" s="114" t="e">
        <f t="shared" si="9"/>
        <v>#DIV/0!</v>
      </c>
    </row>
    <row r="44" spans="2:11" ht="30">
      <c r="B44" s="112" t="s">
        <v>303</v>
      </c>
      <c r="C44" s="114" t="e">
        <f>C36/C40</f>
        <v>#DIV/0!</v>
      </c>
      <c r="D44" s="114" t="e">
        <f t="shared" ref="D44:K44" si="10">D36/D40</f>
        <v>#DIV/0!</v>
      </c>
      <c r="E44" s="114" t="e">
        <f t="shared" si="10"/>
        <v>#DIV/0!</v>
      </c>
      <c r="F44" s="114" t="e">
        <f t="shared" si="10"/>
        <v>#DIV/0!</v>
      </c>
      <c r="G44" s="114" t="e">
        <f t="shared" si="10"/>
        <v>#DIV/0!</v>
      </c>
      <c r="H44" s="114" t="e">
        <f t="shared" si="10"/>
        <v>#DIV/0!</v>
      </c>
      <c r="I44" s="114" t="e">
        <f t="shared" si="10"/>
        <v>#DIV/0!</v>
      </c>
      <c r="J44" s="114" t="e">
        <f t="shared" si="10"/>
        <v>#DIV/0!</v>
      </c>
      <c r="K44" s="114" t="e">
        <f t="shared" si="10"/>
        <v>#DIV/0!</v>
      </c>
    </row>
    <row r="45" spans="2:11" ht="30">
      <c r="B45" s="83" t="s">
        <v>304</v>
      </c>
      <c r="C45" s="84"/>
      <c r="D45" s="84"/>
      <c r="E45" s="84"/>
      <c r="F45" s="84"/>
      <c r="G45" s="84"/>
      <c r="H45" s="88"/>
      <c r="I45" s="88"/>
      <c r="J45" s="88"/>
      <c r="K45" s="88"/>
    </row>
    <row r="46" spans="2:11" ht="31.5" customHeight="1">
      <c r="B46" s="48" t="s">
        <v>305</v>
      </c>
      <c r="C46" s="82"/>
      <c r="D46" s="82"/>
      <c r="E46" s="82"/>
      <c r="F46" s="82"/>
      <c r="G46" s="82"/>
      <c r="H46" s="89"/>
      <c r="I46" s="89"/>
      <c r="J46" s="89"/>
      <c r="K46" s="89"/>
    </row>
    <row r="49" spans="2:11" s="33" customFormat="1" ht="15.75" customHeight="1">
      <c r="B49" s="51"/>
      <c r="C49" s="265" t="s">
        <v>247</v>
      </c>
      <c r="D49" s="266"/>
      <c r="E49" s="266"/>
      <c r="F49" s="266"/>
      <c r="G49" s="266"/>
      <c r="H49" s="266"/>
      <c r="I49" s="266"/>
      <c r="J49" s="266"/>
      <c r="K49" s="267"/>
    </row>
    <row r="50" spans="2:11" s="33" customFormat="1" ht="30" customHeight="1">
      <c r="B50" s="48" t="s">
        <v>248</v>
      </c>
      <c r="C50" s="256"/>
      <c r="D50" s="257"/>
      <c r="E50" s="257"/>
      <c r="F50" s="257"/>
      <c r="G50" s="257"/>
      <c r="H50" s="257"/>
      <c r="I50" s="257"/>
      <c r="J50" s="257"/>
      <c r="K50" s="258"/>
    </row>
    <row r="51" spans="2:11" s="33" customFormat="1" ht="15.95" customHeight="1">
      <c r="B51" s="48" t="s">
        <v>249</v>
      </c>
      <c r="C51" s="259" t="s">
        <v>9</v>
      </c>
      <c r="D51" s="260"/>
      <c r="E51" s="260"/>
      <c r="F51" s="260"/>
      <c r="G51" s="261"/>
      <c r="H51" s="262" t="s">
        <v>10</v>
      </c>
      <c r="I51" s="263"/>
      <c r="J51" s="263"/>
      <c r="K51" s="264"/>
    </row>
    <row r="52" spans="2:11" s="33" customFormat="1" ht="15.75">
      <c r="B52" s="48" t="s">
        <v>250</v>
      </c>
      <c r="C52" s="69">
        <v>2013</v>
      </c>
      <c r="D52" s="69">
        <v>2014</v>
      </c>
      <c r="E52" s="69">
        <v>2015</v>
      </c>
      <c r="F52" s="69">
        <v>2016</v>
      </c>
      <c r="G52" s="69">
        <v>2017</v>
      </c>
      <c r="H52" s="102">
        <v>2018</v>
      </c>
      <c r="I52" s="102">
        <v>2019</v>
      </c>
      <c r="J52" s="102" t="s">
        <v>251</v>
      </c>
      <c r="K52" s="102" t="s">
        <v>252</v>
      </c>
    </row>
    <row r="53" spans="2:11" ht="15">
      <c r="B53" s="48" t="s">
        <v>295</v>
      </c>
      <c r="C53" s="80"/>
      <c r="D53" s="80"/>
      <c r="E53" s="80"/>
      <c r="F53" s="80"/>
      <c r="G53" s="80"/>
      <c r="H53" s="80"/>
      <c r="I53" s="80"/>
      <c r="J53" s="80"/>
      <c r="K53" s="80"/>
    </row>
    <row r="54" spans="2:11" ht="15">
      <c r="B54" s="48" t="s">
        <v>296</v>
      </c>
      <c r="C54" s="80"/>
      <c r="D54" s="80"/>
      <c r="E54" s="80"/>
      <c r="F54" s="80"/>
      <c r="G54" s="80"/>
      <c r="H54" s="80"/>
      <c r="I54" s="80"/>
      <c r="J54" s="80"/>
      <c r="K54" s="80"/>
    </row>
    <row r="55" spans="2:11" ht="15">
      <c r="B55" s="107" t="s">
        <v>294</v>
      </c>
      <c r="C55" s="108">
        <f>SUM(C53:C54)</f>
        <v>0</v>
      </c>
      <c r="D55" s="108">
        <f t="shared" ref="D55:K55" si="11">SUM(D53:D54)</f>
        <v>0</v>
      </c>
      <c r="E55" s="108">
        <f t="shared" si="11"/>
        <v>0</v>
      </c>
      <c r="F55" s="108">
        <f t="shared" si="11"/>
        <v>0</v>
      </c>
      <c r="G55" s="108">
        <f t="shared" si="11"/>
        <v>0</v>
      </c>
      <c r="H55" s="108">
        <f t="shared" si="11"/>
        <v>0</v>
      </c>
      <c r="I55" s="108">
        <f t="shared" si="11"/>
        <v>0</v>
      </c>
      <c r="J55" s="108">
        <f t="shared" si="11"/>
        <v>0</v>
      </c>
      <c r="K55" s="108">
        <f t="shared" si="11"/>
        <v>0</v>
      </c>
    </row>
    <row r="56" spans="2:11" ht="15.75" thickBot="1">
      <c r="B56" s="86" t="s">
        <v>297</v>
      </c>
      <c r="C56" s="109">
        <f>C55/C$9</f>
        <v>0</v>
      </c>
      <c r="D56" s="109">
        <f t="shared" ref="D56:K56" si="12">D55/D$9</f>
        <v>0</v>
      </c>
      <c r="E56" s="109">
        <f t="shared" si="12"/>
        <v>0</v>
      </c>
      <c r="F56" s="109">
        <f t="shared" si="12"/>
        <v>0</v>
      </c>
      <c r="G56" s="109">
        <f t="shared" si="12"/>
        <v>0</v>
      </c>
      <c r="H56" s="109">
        <f t="shared" si="12"/>
        <v>0</v>
      </c>
      <c r="I56" s="109">
        <f t="shared" si="12"/>
        <v>0</v>
      </c>
      <c r="J56" s="109">
        <f t="shared" si="12"/>
        <v>0</v>
      </c>
      <c r="K56" s="109">
        <f t="shared" si="12"/>
        <v>0</v>
      </c>
    </row>
    <row r="57" spans="2:11" ht="15">
      <c r="B57" s="95" t="s">
        <v>298</v>
      </c>
      <c r="C57" s="105"/>
      <c r="D57" s="105"/>
      <c r="E57" s="105"/>
      <c r="F57" s="105"/>
      <c r="G57" s="105"/>
      <c r="H57" s="105"/>
      <c r="I57" s="105"/>
      <c r="J57" s="105"/>
      <c r="K57" s="105"/>
    </row>
    <row r="58" spans="2:11" ht="15">
      <c r="B58" s="106" t="s">
        <v>299</v>
      </c>
      <c r="C58" s="110"/>
      <c r="D58" s="110"/>
      <c r="E58" s="110"/>
      <c r="F58" s="110"/>
      <c r="G58" s="110"/>
      <c r="H58" s="110"/>
      <c r="I58" s="110"/>
      <c r="J58" s="110"/>
      <c r="K58" s="110"/>
    </row>
    <row r="59" spans="2:11" ht="15.75" thickBot="1">
      <c r="B59" s="86" t="s">
        <v>300</v>
      </c>
      <c r="C59" s="111">
        <f>SUM(C57:C58)</f>
        <v>0</v>
      </c>
      <c r="D59" s="111">
        <f t="shared" ref="D59:K59" si="13">SUM(D57:D58)</f>
        <v>0</v>
      </c>
      <c r="E59" s="111">
        <f t="shared" si="13"/>
        <v>0</v>
      </c>
      <c r="F59" s="111">
        <f t="shared" si="13"/>
        <v>0</v>
      </c>
      <c r="G59" s="111">
        <f t="shared" si="13"/>
        <v>0</v>
      </c>
      <c r="H59" s="111">
        <f t="shared" si="13"/>
        <v>0</v>
      </c>
      <c r="I59" s="111">
        <f t="shared" si="13"/>
        <v>0</v>
      </c>
      <c r="J59" s="111">
        <f t="shared" si="13"/>
        <v>0</v>
      </c>
      <c r="K59" s="111">
        <f t="shared" si="13"/>
        <v>0</v>
      </c>
    </row>
    <row r="60" spans="2:11" ht="15">
      <c r="B60" s="112" t="s">
        <v>301</v>
      </c>
      <c r="C60" s="113" t="e">
        <f>C55/C59</f>
        <v>#DIV/0!</v>
      </c>
      <c r="D60" s="113" t="e">
        <f t="shared" ref="D60:K60" si="14">D55/D59</f>
        <v>#DIV/0!</v>
      </c>
      <c r="E60" s="113" t="e">
        <f t="shared" si="14"/>
        <v>#DIV/0!</v>
      </c>
      <c r="F60" s="113" t="e">
        <f t="shared" si="14"/>
        <v>#DIV/0!</v>
      </c>
      <c r="G60" s="113" t="e">
        <f t="shared" si="14"/>
        <v>#DIV/0!</v>
      </c>
      <c r="H60" s="113" t="e">
        <f t="shared" si="14"/>
        <v>#DIV/0!</v>
      </c>
      <c r="I60" s="113" t="e">
        <f t="shared" si="14"/>
        <v>#DIV/0!</v>
      </c>
      <c r="J60" s="113" t="e">
        <f t="shared" si="14"/>
        <v>#DIV/0!</v>
      </c>
      <c r="K60" s="113" t="e">
        <f t="shared" si="14"/>
        <v>#DIV/0!</v>
      </c>
    </row>
    <row r="61" spans="2:11" ht="30">
      <c r="B61" s="112" t="s">
        <v>302</v>
      </c>
      <c r="C61" s="114" t="e">
        <f>C53/C57</f>
        <v>#DIV/0!</v>
      </c>
      <c r="D61" s="114" t="e">
        <f t="shared" ref="D61:K61" si="15">D53/D57</f>
        <v>#DIV/0!</v>
      </c>
      <c r="E61" s="114" t="e">
        <f t="shared" si="15"/>
        <v>#DIV/0!</v>
      </c>
      <c r="F61" s="114" t="e">
        <f t="shared" si="15"/>
        <v>#DIV/0!</v>
      </c>
      <c r="G61" s="114" t="e">
        <f t="shared" si="15"/>
        <v>#DIV/0!</v>
      </c>
      <c r="H61" s="114" t="e">
        <f t="shared" si="15"/>
        <v>#DIV/0!</v>
      </c>
      <c r="I61" s="114" t="e">
        <f t="shared" si="15"/>
        <v>#DIV/0!</v>
      </c>
      <c r="J61" s="114" t="e">
        <f t="shared" si="15"/>
        <v>#DIV/0!</v>
      </c>
      <c r="K61" s="114" t="e">
        <f t="shared" si="15"/>
        <v>#DIV/0!</v>
      </c>
    </row>
    <row r="62" spans="2:11" ht="30">
      <c r="B62" s="112" t="s">
        <v>303</v>
      </c>
      <c r="C62" s="114" t="e">
        <f>C54/C58</f>
        <v>#DIV/0!</v>
      </c>
      <c r="D62" s="114" t="e">
        <f t="shared" ref="D62:K62" si="16">D54/D58</f>
        <v>#DIV/0!</v>
      </c>
      <c r="E62" s="114" t="e">
        <f t="shared" si="16"/>
        <v>#DIV/0!</v>
      </c>
      <c r="F62" s="114" t="e">
        <f t="shared" si="16"/>
        <v>#DIV/0!</v>
      </c>
      <c r="G62" s="114" t="e">
        <f t="shared" si="16"/>
        <v>#DIV/0!</v>
      </c>
      <c r="H62" s="114" t="e">
        <f t="shared" si="16"/>
        <v>#DIV/0!</v>
      </c>
      <c r="I62" s="114" t="e">
        <f t="shared" si="16"/>
        <v>#DIV/0!</v>
      </c>
      <c r="J62" s="114" t="e">
        <f t="shared" si="16"/>
        <v>#DIV/0!</v>
      </c>
      <c r="K62" s="114" t="e">
        <f t="shared" si="16"/>
        <v>#DIV/0!</v>
      </c>
    </row>
    <row r="63" spans="2:11" ht="30">
      <c r="B63" s="83" t="s">
        <v>304</v>
      </c>
      <c r="C63" s="84"/>
      <c r="D63" s="84"/>
      <c r="E63" s="84"/>
      <c r="F63" s="84"/>
      <c r="G63" s="84"/>
      <c r="H63" s="88"/>
      <c r="I63" s="88"/>
      <c r="J63" s="88"/>
      <c r="K63" s="88"/>
    </row>
    <row r="64" spans="2:11" ht="31.5" customHeight="1">
      <c r="B64" s="48" t="s">
        <v>305</v>
      </c>
      <c r="C64" s="82"/>
      <c r="D64" s="82"/>
      <c r="E64" s="82"/>
      <c r="F64" s="82"/>
      <c r="G64" s="82"/>
      <c r="H64" s="89"/>
      <c r="I64" s="89"/>
      <c r="J64" s="89"/>
      <c r="K64" s="89"/>
    </row>
    <row r="67" spans="2:11" s="33" customFormat="1" ht="15.75" customHeight="1">
      <c r="B67" s="51"/>
      <c r="C67" s="265" t="s">
        <v>247</v>
      </c>
      <c r="D67" s="266"/>
      <c r="E67" s="266"/>
      <c r="F67" s="266"/>
      <c r="G67" s="266"/>
      <c r="H67" s="266"/>
      <c r="I67" s="266"/>
      <c r="J67" s="266"/>
      <c r="K67" s="267"/>
    </row>
    <row r="68" spans="2:11" s="33" customFormat="1" ht="30" customHeight="1">
      <c r="B68" s="48" t="s">
        <v>248</v>
      </c>
      <c r="C68" s="256"/>
      <c r="D68" s="257"/>
      <c r="E68" s="257"/>
      <c r="F68" s="257"/>
      <c r="G68" s="257"/>
      <c r="H68" s="257"/>
      <c r="I68" s="257"/>
      <c r="J68" s="257"/>
      <c r="K68" s="258"/>
    </row>
    <row r="69" spans="2:11" s="33" customFormat="1" ht="15.95" customHeight="1">
      <c r="B69" s="48" t="s">
        <v>249</v>
      </c>
      <c r="C69" s="259" t="s">
        <v>9</v>
      </c>
      <c r="D69" s="260"/>
      <c r="E69" s="260"/>
      <c r="F69" s="260"/>
      <c r="G69" s="261"/>
      <c r="H69" s="262" t="s">
        <v>10</v>
      </c>
      <c r="I69" s="263"/>
      <c r="J69" s="263"/>
      <c r="K69" s="264"/>
    </row>
    <row r="70" spans="2:11" s="33" customFormat="1" ht="15.75">
      <c r="B70" s="48" t="s">
        <v>250</v>
      </c>
      <c r="C70" s="69">
        <v>2013</v>
      </c>
      <c r="D70" s="69">
        <v>2014</v>
      </c>
      <c r="E70" s="69">
        <v>2015</v>
      </c>
      <c r="F70" s="69">
        <v>2016</v>
      </c>
      <c r="G70" s="69">
        <v>2017</v>
      </c>
      <c r="H70" s="102">
        <v>2018</v>
      </c>
      <c r="I70" s="102">
        <v>2019</v>
      </c>
      <c r="J70" s="102" t="s">
        <v>251</v>
      </c>
      <c r="K70" s="102" t="s">
        <v>252</v>
      </c>
    </row>
    <row r="71" spans="2:11" ht="15">
      <c r="B71" s="48" t="s">
        <v>295</v>
      </c>
      <c r="C71" s="80"/>
      <c r="D71" s="80"/>
      <c r="E71" s="80"/>
      <c r="F71" s="80"/>
      <c r="G71" s="80"/>
      <c r="H71" s="80"/>
      <c r="I71" s="80"/>
      <c r="J71" s="80"/>
      <c r="K71" s="80"/>
    </row>
    <row r="72" spans="2:11" ht="15">
      <c r="B72" s="48" t="s">
        <v>296</v>
      </c>
      <c r="C72" s="80"/>
      <c r="D72" s="80"/>
      <c r="E72" s="80"/>
      <c r="F72" s="80"/>
      <c r="G72" s="80"/>
      <c r="H72" s="80"/>
      <c r="I72" s="80"/>
      <c r="J72" s="80"/>
      <c r="K72" s="80"/>
    </row>
    <row r="73" spans="2:11" ht="15">
      <c r="B73" s="107" t="s">
        <v>294</v>
      </c>
      <c r="C73" s="108">
        <f>SUM(C71:C72)</f>
        <v>0</v>
      </c>
      <c r="D73" s="108">
        <f t="shared" ref="D73:K73" si="17">SUM(D71:D72)</f>
        <v>0</v>
      </c>
      <c r="E73" s="108">
        <f t="shared" si="17"/>
        <v>0</v>
      </c>
      <c r="F73" s="108">
        <f t="shared" si="17"/>
        <v>0</v>
      </c>
      <c r="G73" s="108">
        <f t="shared" si="17"/>
        <v>0</v>
      </c>
      <c r="H73" s="108">
        <f t="shared" si="17"/>
        <v>0</v>
      </c>
      <c r="I73" s="108">
        <f t="shared" si="17"/>
        <v>0</v>
      </c>
      <c r="J73" s="108">
        <f t="shared" si="17"/>
        <v>0</v>
      </c>
      <c r="K73" s="108">
        <f t="shared" si="17"/>
        <v>0</v>
      </c>
    </row>
    <row r="74" spans="2:11" ht="15.75" thickBot="1">
      <c r="B74" s="86" t="s">
        <v>297</v>
      </c>
      <c r="C74" s="109">
        <f>C73/C$9</f>
        <v>0</v>
      </c>
      <c r="D74" s="109">
        <f t="shared" ref="D74:K74" si="18">D73/D$9</f>
        <v>0</v>
      </c>
      <c r="E74" s="109">
        <f t="shared" si="18"/>
        <v>0</v>
      </c>
      <c r="F74" s="109">
        <f t="shared" si="18"/>
        <v>0</v>
      </c>
      <c r="G74" s="109">
        <f t="shared" si="18"/>
        <v>0</v>
      </c>
      <c r="H74" s="109">
        <f t="shared" si="18"/>
        <v>0</v>
      </c>
      <c r="I74" s="109">
        <f t="shared" si="18"/>
        <v>0</v>
      </c>
      <c r="J74" s="109">
        <f t="shared" si="18"/>
        <v>0</v>
      </c>
      <c r="K74" s="109">
        <f t="shared" si="18"/>
        <v>0</v>
      </c>
    </row>
    <row r="75" spans="2:11" ht="15">
      <c r="B75" s="95" t="s">
        <v>298</v>
      </c>
      <c r="C75" s="105"/>
      <c r="D75" s="105"/>
      <c r="E75" s="105"/>
      <c r="F75" s="105"/>
      <c r="G75" s="105"/>
      <c r="H75" s="105"/>
      <c r="I75" s="105"/>
      <c r="J75" s="105"/>
      <c r="K75" s="105"/>
    </row>
    <row r="76" spans="2:11" ht="15">
      <c r="B76" s="106" t="s">
        <v>299</v>
      </c>
      <c r="C76" s="110"/>
      <c r="D76" s="110"/>
      <c r="E76" s="110"/>
      <c r="F76" s="110"/>
      <c r="G76" s="110"/>
      <c r="H76" s="110"/>
      <c r="I76" s="110"/>
      <c r="J76" s="110"/>
      <c r="K76" s="110"/>
    </row>
    <row r="77" spans="2:11" ht="15.75" thickBot="1">
      <c r="B77" s="86" t="s">
        <v>300</v>
      </c>
      <c r="C77" s="111">
        <f>SUM(C75:C76)</f>
        <v>0</v>
      </c>
      <c r="D77" s="111">
        <f t="shared" ref="D77:K77" si="19">SUM(D75:D76)</f>
        <v>0</v>
      </c>
      <c r="E77" s="111">
        <f t="shared" si="19"/>
        <v>0</v>
      </c>
      <c r="F77" s="111">
        <f t="shared" si="19"/>
        <v>0</v>
      </c>
      <c r="G77" s="111">
        <f t="shared" si="19"/>
        <v>0</v>
      </c>
      <c r="H77" s="111">
        <f t="shared" si="19"/>
        <v>0</v>
      </c>
      <c r="I77" s="111">
        <f t="shared" si="19"/>
        <v>0</v>
      </c>
      <c r="J77" s="111">
        <f t="shared" si="19"/>
        <v>0</v>
      </c>
      <c r="K77" s="111">
        <f t="shared" si="19"/>
        <v>0</v>
      </c>
    </row>
    <row r="78" spans="2:11" ht="15">
      <c r="B78" s="112" t="s">
        <v>301</v>
      </c>
      <c r="C78" s="113" t="e">
        <f>C73/C77</f>
        <v>#DIV/0!</v>
      </c>
      <c r="D78" s="113" t="e">
        <f t="shared" ref="D78:K78" si="20">D73/D77</f>
        <v>#DIV/0!</v>
      </c>
      <c r="E78" s="113" t="e">
        <f t="shared" si="20"/>
        <v>#DIV/0!</v>
      </c>
      <c r="F78" s="113" t="e">
        <f t="shared" si="20"/>
        <v>#DIV/0!</v>
      </c>
      <c r="G78" s="113" t="e">
        <f t="shared" si="20"/>
        <v>#DIV/0!</v>
      </c>
      <c r="H78" s="113" t="e">
        <f t="shared" si="20"/>
        <v>#DIV/0!</v>
      </c>
      <c r="I78" s="113" t="e">
        <f t="shared" si="20"/>
        <v>#DIV/0!</v>
      </c>
      <c r="J78" s="113" t="e">
        <f t="shared" si="20"/>
        <v>#DIV/0!</v>
      </c>
      <c r="K78" s="113" t="e">
        <f t="shared" si="20"/>
        <v>#DIV/0!</v>
      </c>
    </row>
    <row r="79" spans="2:11" ht="30">
      <c r="B79" s="112" t="s">
        <v>302</v>
      </c>
      <c r="C79" s="114" t="e">
        <f>C71/C75</f>
        <v>#DIV/0!</v>
      </c>
      <c r="D79" s="114" t="e">
        <f t="shared" ref="D79:K79" si="21">D71/D75</f>
        <v>#DIV/0!</v>
      </c>
      <c r="E79" s="114" t="e">
        <f t="shared" si="21"/>
        <v>#DIV/0!</v>
      </c>
      <c r="F79" s="114" t="e">
        <f t="shared" si="21"/>
        <v>#DIV/0!</v>
      </c>
      <c r="G79" s="114" t="e">
        <f t="shared" si="21"/>
        <v>#DIV/0!</v>
      </c>
      <c r="H79" s="114" t="e">
        <f t="shared" si="21"/>
        <v>#DIV/0!</v>
      </c>
      <c r="I79" s="114" t="e">
        <f t="shared" si="21"/>
        <v>#DIV/0!</v>
      </c>
      <c r="J79" s="114" t="e">
        <f t="shared" si="21"/>
        <v>#DIV/0!</v>
      </c>
      <c r="K79" s="114" t="e">
        <f t="shared" si="21"/>
        <v>#DIV/0!</v>
      </c>
    </row>
    <row r="80" spans="2:11" ht="30">
      <c r="B80" s="112" t="s">
        <v>303</v>
      </c>
      <c r="C80" s="114" t="e">
        <f>C72/C76</f>
        <v>#DIV/0!</v>
      </c>
      <c r="D80" s="114" t="e">
        <f t="shared" ref="D80:K80" si="22">D72/D76</f>
        <v>#DIV/0!</v>
      </c>
      <c r="E80" s="114" t="e">
        <f t="shared" si="22"/>
        <v>#DIV/0!</v>
      </c>
      <c r="F80" s="114" t="e">
        <f t="shared" si="22"/>
        <v>#DIV/0!</v>
      </c>
      <c r="G80" s="114" t="e">
        <f t="shared" si="22"/>
        <v>#DIV/0!</v>
      </c>
      <c r="H80" s="114" t="e">
        <f t="shared" si="22"/>
        <v>#DIV/0!</v>
      </c>
      <c r="I80" s="114" t="e">
        <f t="shared" si="22"/>
        <v>#DIV/0!</v>
      </c>
      <c r="J80" s="114" t="e">
        <f t="shared" si="22"/>
        <v>#DIV/0!</v>
      </c>
      <c r="K80" s="114" t="e">
        <f t="shared" si="22"/>
        <v>#DIV/0!</v>
      </c>
    </row>
    <row r="81" spans="2:11" ht="30">
      <c r="B81" s="83" t="s">
        <v>304</v>
      </c>
      <c r="C81" s="84"/>
      <c r="D81" s="84"/>
      <c r="E81" s="84"/>
      <c r="F81" s="84"/>
      <c r="G81" s="84"/>
      <c r="H81" s="88"/>
      <c r="I81" s="88"/>
      <c r="J81" s="88"/>
      <c r="K81" s="88"/>
    </row>
    <row r="82" spans="2:11" ht="31.5" customHeight="1">
      <c r="B82" s="48" t="s">
        <v>305</v>
      </c>
      <c r="C82" s="82"/>
      <c r="D82" s="82"/>
      <c r="E82" s="82"/>
      <c r="F82" s="82"/>
      <c r="G82" s="82"/>
      <c r="H82" s="89"/>
      <c r="I82" s="89"/>
      <c r="J82" s="89"/>
      <c r="K82" s="89"/>
    </row>
    <row r="85" spans="2:11" s="33" customFormat="1" ht="15.75" customHeight="1">
      <c r="B85" s="51"/>
      <c r="C85" s="265" t="s">
        <v>247</v>
      </c>
      <c r="D85" s="266"/>
      <c r="E85" s="266"/>
      <c r="F85" s="266"/>
      <c r="G85" s="266"/>
      <c r="H85" s="266"/>
      <c r="I85" s="266"/>
      <c r="J85" s="266"/>
      <c r="K85" s="267"/>
    </row>
    <row r="86" spans="2:11" s="33" customFormat="1" ht="30" customHeight="1">
      <c r="B86" s="48" t="s">
        <v>248</v>
      </c>
      <c r="C86" s="256"/>
      <c r="D86" s="257"/>
      <c r="E86" s="257"/>
      <c r="F86" s="257"/>
      <c r="G86" s="257"/>
      <c r="H86" s="257"/>
      <c r="I86" s="257"/>
      <c r="J86" s="257"/>
      <c r="K86" s="258"/>
    </row>
    <row r="87" spans="2:11" s="33" customFormat="1" ht="15.95" customHeight="1">
      <c r="B87" s="48" t="s">
        <v>249</v>
      </c>
      <c r="C87" s="259" t="s">
        <v>9</v>
      </c>
      <c r="D87" s="260"/>
      <c r="E87" s="260"/>
      <c r="F87" s="260"/>
      <c r="G87" s="261"/>
      <c r="H87" s="262" t="s">
        <v>10</v>
      </c>
      <c r="I87" s="263"/>
      <c r="J87" s="263"/>
      <c r="K87" s="264"/>
    </row>
    <row r="88" spans="2:11" s="33" customFormat="1" ht="15.75">
      <c r="B88" s="48" t="s">
        <v>250</v>
      </c>
      <c r="C88" s="69">
        <v>2013</v>
      </c>
      <c r="D88" s="69">
        <v>2014</v>
      </c>
      <c r="E88" s="69">
        <v>2015</v>
      </c>
      <c r="F88" s="69">
        <v>2016</v>
      </c>
      <c r="G88" s="69">
        <v>2017</v>
      </c>
      <c r="H88" s="102">
        <v>2018</v>
      </c>
      <c r="I88" s="102">
        <v>2019</v>
      </c>
      <c r="J88" s="102" t="s">
        <v>251</v>
      </c>
      <c r="K88" s="102" t="s">
        <v>252</v>
      </c>
    </row>
    <row r="89" spans="2:11" ht="15">
      <c r="B89" s="48" t="s">
        <v>295</v>
      </c>
      <c r="C89" s="80"/>
      <c r="D89" s="80"/>
      <c r="E89" s="80"/>
      <c r="F89" s="80"/>
      <c r="G89" s="80"/>
      <c r="H89" s="80"/>
      <c r="I89" s="80"/>
      <c r="J89" s="80"/>
      <c r="K89" s="80"/>
    </row>
    <row r="90" spans="2:11" ht="15">
      <c r="B90" s="48" t="s">
        <v>296</v>
      </c>
      <c r="C90" s="80"/>
      <c r="D90" s="80"/>
      <c r="E90" s="80"/>
      <c r="F90" s="80"/>
      <c r="G90" s="80"/>
      <c r="H90" s="80"/>
      <c r="I90" s="80"/>
      <c r="J90" s="80"/>
      <c r="K90" s="80"/>
    </row>
    <row r="91" spans="2:11" ht="15">
      <c r="B91" s="107" t="s">
        <v>294</v>
      </c>
      <c r="C91" s="108">
        <f>SUM(C89:C90)</f>
        <v>0</v>
      </c>
      <c r="D91" s="108">
        <f t="shared" ref="D91:K91" si="23">SUM(D89:D90)</f>
        <v>0</v>
      </c>
      <c r="E91" s="108">
        <f t="shared" si="23"/>
        <v>0</v>
      </c>
      <c r="F91" s="108">
        <f t="shared" si="23"/>
        <v>0</v>
      </c>
      <c r="G91" s="108">
        <f t="shared" si="23"/>
        <v>0</v>
      </c>
      <c r="H91" s="108">
        <f t="shared" si="23"/>
        <v>0</v>
      </c>
      <c r="I91" s="108">
        <f t="shared" si="23"/>
        <v>0</v>
      </c>
      <c r="J91" s="108">
        <f t="shared" si="23"/>
        <v>0</v>
      </c>
      <c r="K91" s="108">
        <f t="shared" si="23"/>
        <v>0</v>
      </c>
    </row>
    <row r="92" spans="2:11" ht="15.75" thickBot="1">
      <c r="B92" s="86" t="s">
        <v>297</v>
      </c>
      <c r="C92" s="109">
        <f>C91/C$9</f>
        <v>0</v>
      </c>
      <c r="D92" s="109">
        <f t="shared" ref="D92:K92" si="24">D91/D$9</f>
        <v>0</v>
      </c>
      <c r="E92" s="109">
        <f t="shared" si="24"/>
        <v>0</v>
      </c>
      <c r="F92" s="109">
        <f t="shared" si="24"/>
        <v>0</v>
      </c>
      <c r="G92" s="109">
        <f t="shared" si="24"/>
        <v>0</v>
      </c>
      <c r="H92" s="109">
        <f t="shared" si="24"/>
        <v>0</v>
      </c>
      <c r="I92" s="109">
        <f t="shared" si="24"/>
        <v>0</v>
      </c>
      <c r="J92" s="109">
        <f t="shared" si="24"/>
        <v>0</v>
      </c>
      <c r="K92" s="109">
        <f t="shared" si="24"/>
        <v>0</v>
      </c>
    </row>
    <row r="93" spans="2:11" ht="15">
      <c r="B93" s="95" t="s">
        <v>298</v>
      </c>
      <c r="C93" s="105"/>
      <c r="D93" s="105"/>
      <c r="E93" s="105"/>
      <c r="F93" s="105"/>
      <c r="G93" s="105"/>
      <c r="H93" s="105"/>
      <c r="I93" s="105"/>
      <c r="J93" s="105"/>
      <c r="K93" s="105"/>
    </row>
    <row r="94" spans="2:11" ht="15">
      <c r="B94" s="106" t="s">
        <v>299</v>
      </c>
      <c r="C94" s="110"/>
      <c r="D94" s="110"/>
      <c r="E94" s="110"/>
      <c r="F94" s="110"/>
      <c r="G94" s="110"/>
      <c r="H94" s="110"/>
      <c r="I94" s="110"/>
      <c r="J94" s="110"/>
      <c r="K94" s="110"/>
    </row>
    <row r="95" spans="2:11" ht="15.75" thickBot="1">
      <c r="B95" s="86" t="s">
        <v>300</v>
      </c>
      <c r="C95" s="111">
        <f>SUM(C93:C94)</f>
        <v>0</v>
      </c>
      <c r="D95" s="111">
        <f t="shared" ref="D95:K95" si="25">SUM(D93:D94)</f>
        <v>0</v>
      </c>
      <c r="E95" s="111">
        <f t="shared" si="25"/>
        <v>0</v>
      </c>
      <c r="F95" s="111">
        <f t="shared" si="25"/>
        <v>0</v>
      </c>
      <c r="G95" s="111">
        <f t="shared" si="25"/>
        <v>0</v>
      </c>
      <c r="H95" s="111">
        <f t="shared" si="25"/>
        <v>0</v>
      </c>
      <c r="I95" s="111">
        <f t="shared" si="25"/>
        <v>0</v>
      </c>
      <c r="J95" s="111">
        <f t="shared" si="25"/>
        <v>0</v>
      </c>
      <c r="K95" s="111">
        <f t="shared" si="25"/>
        <v>0</v>
      </c>
    </row>
    <row r="96" spans="2:11" ht="15">
      <c r="B96" s="112" t="s">
        <v>301</v>
      </c>
      <c r="C96" s="113" t="e">
        <f>C91/C95</f>
        <v>#DIV/0!</v>
      </c>
      <c r="D96" s="113" t="e">
        <f t="shared" ref="D96:K96" si="26">D91/D95</f>
        <v>#DIV/0!</v>
      </c>
      <c r="E96" s="113" t="e">
        <f t="shared" si="26"/>
        <v>#DIV/0!</v>
      </c>
      <c r="F96" s="113" t="e">
        <f t="shared" si="26"/>
        <v>#DIV/0!</v>
      </c>
      <c r="G96" s="113" t="e">
        <f t="shared" si="26"/>
        <v>#DIV/0!</v>
      </c>
      <c r="H96" s="113" t="e">
        <f t="shared" si="26"/>
        <v>#DIV/0!</v>
      </c>
      <c r="I96" s="113" t="e">
        <f t="shared" si="26"/>
        <v>#DIV/0!</v>
      </c>
      <c r="J96" s="113" t="e">
        <f t="shared" si="26"/>
        <v>#DIV/0!</v>
      </c>
      <c r="K96" s="113" t="e">
        <f t="shared" si="26"/>
        <v>#DIV/0!</v>
      </c>
    </row>
    <row r="97" spans="2:11" ht="30">
      <c r="B97" s="112" t="s">
        <v>302</v>
      </c>
      <c r="C97" s="114" t="e">
        <f>C89/C93</f>
        <v>#DIV/0!</v>
      </c>
      <c r="D97" s="114" t="e">
        <f t="shared" ref="D97:K97" si="27">D89/D93</f>
        <v>#DIV/0!</v>
      </c>
      <c r="E97" s="114" t="e">
        <f t="shared" si="27"/>
        <v>#DIV/0!</v>
      </c>
      <c r="F97" s="114" t="e">
        <f t="shared" si="27"/>
        <v>#DIV/0!</v>
      </c>
      <c r="G97" s="114" t="e">
        <f t="shared" si="27"/>
        <v>#DIV/0!</v>
      </c>
      <c r="H97" s="114" t="e">
        <f t="shared" si="27"/>
        <v>#DIV/0!</v>
      </c>
      <c r="I97" s="114" t="e">
        <f t="shared" si="27"/>
        <v>#DIV/0!</v>
      </c>
      <c r="J97" s="114" t="e">
        <f t="shared" si="27"/>
        <v>#DIV/0!</v>
      </c>
      <c r="K97" s="114" t="e">
        <f t="shared" si="27"/>
        <v>#DIV/0!</v>
      </c>
    </row>
    <row r="98" spans="2:11" ht="30">
      <c r="B98" s="112" t="s">
        <v>303</v>
      </c>
      <c r="C98" s="114" t="e">
        <f>C90/C94</f>
        <v>#DIV/0!</v>
      </c>
      <c r="D98" s="114" t="e">
        <f t="shared" ref="D98:K98" si="28">D90/D94</f>
        <v>#DIV/0!</v>
      </c>
      <c r="E98" s="114" t="e">
        <f t="shared" si="28"/>
        <v>#DIV/0!</v>
      </c>
      <c r="F98" s="114" t="e">
        <f t="shared" si="28"/>
        <v>#DIV/0!</v>
      </c>
      <c r="G98" s="114" t="e">
        <f t="shared" si="28"/>
        <v>#DIV/0!</v>
      </c>
      <c r="H98" s="114" t="e">
        <f t="shared" si="28"/>
        <v>#DIV/0!</v>
      </c>
      <c r="I98" s="114" t="e">
        <f t="shared" si="28"/>
        <v>#DIV/0!</v>
      </c>
      <c r="J98" s="114" t="e">
        <f t="shared" si="28"/>
        <v>#DIV/0!</v>
      </c>
      <c r="K98" s="114" t="e">
        <f t="shared" si="28"/>
        <v>#DIV/0!</v>
      </c>
    </row>
    <row r="99" spans="2:11" ht="30">
      <c r="B99" s="83" t="s">
        <v>304</v>
      </c>
      <c r="C99" s="84"/>
      <c r="D99" s="84"/>
      <c r="E99" s="84"/>
      <c r="F99" s="84"/>
      <c r="G99" s="84"/>
      <c r="H99" s="88"/>
      <c r="I99" s="88"/>
      <c r="J99" s="88"/>
      <c r="K99" s="88"/>
    </row>
    <row r="100" spans="2:11" ht="31.5" customHeight="1">
      <c r="B100" s="48" t="s">
        <v>305</v>
      </c>
      <c r="C100" s="82"/>
      <c r="D100" s="82"/>
      <c r="E100" s="82"/>
      <c r="F100" s="82"/>
      <c r="G100" s="82"/>
      <c r="H100" s="89"/>
      <c r="I100" s="89"/>
      <c r="J100" s="89"/>
      <c r="K100" s="89"/>
    </row>
    <row r="103" spans="2:11" s="33" customFormat="1" ht="15.75" customHeight="1">
      <c r="B103" s="51"/>
      <c r="C103" s="265" t="s">
        <v>247</v>
      </c>
      <c r="D103" s="266"/>
      <c r="E103" s="266"/>
      <c r="F103" s="266"/>
      <c r="G103" s="266"/>
      <c r="H103" s="266"/>
      <c r="I103" s="266"/>
      <c r="J103" s="266"/>
      <c r="K103" s="267"/>
    </row>
    <row r="104" spans="2:11" s="33" customFormat="1" ht="30" customHeight="1">
      <c r="B104" s="48" t="s">
        <v>248</v>
      </c>
      <c r="C104" s="256"/>
      <c r="D104" s="257"/>
      <c r="E104" s="257"/>
      <c r="F104" s="257"/>
      <c r="G104" s="257"/>
      <c r="H104" s="257"/>
      <c r="I104" s="257"/>
      <c r="J104" s="257"/>
      <c r="K104" s="258"/>
    </row>
    <row r="105" spans="2:11" s="33" customFormat="1" ht="15.95" customHeight="1">
      <c r="B105" s="48" t="s">
        <v>249</v>
      </c>
      <c r="C105" s="259" t="s">
        <v>9</v>
      </c>
      <c r="D105" s="260"/>
      <c r="E105" s="260"/>
      <c r="F105" s="260"/>
      <c r="G105" s="261"/>
      <c r="H105" s="262" t="s">
        <v>10</v>
      </c>
      <c r="I105" s="263"/>
      <c r="J105" s="263"/>
      <c r="K105" s="264"/>
    </row>
    <row r="106" spans="2:11" s="33" customFormat="1" ht="15.75">
      <c r="B106" s="48" t="s">
        <v>250</v>
      </c>
      <c r="C106" s="69">
        <v>2013</v>
      </c>
      <c r="D106" s="69">
        <v>2014</v>
      </c>
      <c r="E106" s="69">
        <v>2015</v>
      </c>
      <c r="F106" s="69">
        <v>2016</v>
      </c>
      <c r="G106" s="69">
        <v>2017</v>
      </c>
      <c r="H106" s="102">
        <v>2018</v>
      </c>
      <c r="I106" s="102">
        <v>2019</v>
      </c>
      <c r="J106" s="102" t="s">
        <v>251</v>
      </c>
      <c r="K106" s="102" t="s">
        <v>252</v>
      </c>
    </row>
    <row r="107" spans="2:11" ht="15">
      <c r="B107" s="48" t="s">
        <v>295</v>
      </c>
      <c r="C107" s="80"/>
      <c r="D107" s="80"/>
      <c r="E107" s="80"/>
      <c r="F107" s="80"/>
      <c r="G107" s="80"/>
      <c r="H107" s="80"/>
      <c r="I107" s="80"/>
      <c r="J107" s="80"/>
      <c r="K107" s="80"/>
    </row>
    <row r="108" spans="2:11" ht="15">
      <c r="B108" s="48" t="s">
        <v>296</v>
      </c>
      <c r="C108" s="80"/>
      <c r="D108" s="80"/>
      <c r="E108" s="80"/>
      <c r="F108" s="80"/>
      <c r="G108" s="80"/>
      <c r="H108" s="80"/>
      <c r="I108" s="80"/>
      <c r="J108" s="80"/>
      <c r="K108" s="80"/>
    </row>
    <row r="109" spans="2:11" ht="15">
      <c r="B109" s="107" t="s">
        <v>294</v>
      </c>
      <c r="C109" s="108">
        <f>SUM(C107:C108)</f>
        <v>0</v>
      </c>
      <c r="D109" s="108">
        <f t="shared" ref="D109:K109" si="29">SUM(D107:D108)</f>
        <v>0</v>
      </c>
      <c r="E109" s="108">
        <f t="shared" si="29"/>
        <v>0</v>
      </c>
      <c r="F109" s="108">
        <f t="shared" si="29"/>
        <v>0</v>
      </c>
      <c r="G109" s="108">
        <f t="shared" si="29"/>
        <v>0</v>
      </c>
      <c r="H109" s="108">
        <f t="shared" si="29"/>
        <v>0</v>
      </c>
      <c r="I109" s="108">
        <f t="shared" si="29"/>
        <v>0</v>
      </c>
      <c r="J109" s="108">
        <f t="shared" si="29"/>
        <v>0</v>
      </c>
      <c r="K109" s="108">
        <f t="shared" si="29"/>
        <v>0</v>
      </c>
    </row>
    <row r="110" spans="2:11" ht="15.75" thickBot="1">
      <c r="B110" s="86" t="s">
        <v>297</v>
      </c>
      <c r="C110" s="109">
        <f>C109/C$9</f>
        <v>0</v>
      </c>
      <c r="D110" s="109">
        <f t="shared" ref="D110:K110" si="30">D109/D$9</f>
        <v>0</v>
      </c>
      <c r="E110" s="109">
        <f t="shared" si="30"/>
        <v>0</v>
      </c>
      <c r="F110" s="109">
        <f t="shared" si="30"/>
        <v>0</v>
      </c>
      <c r="G110" s="109">
        <f t="shared" si="30"/>
        <v>0</v>
      </c>
      <c r="H110" s="109">
        <f t="shared" si="30"/>
        <v>0</v>
      </c>
      <c r="I110" s="109">
        <f t="shared" si="30"/>
        <v>0</v>
      </c>
      <c r="J110" s="109">
        <f t="shared" si="30"/>
        <v>0</v>
      </c>
      <c r="K110" s="109">
        <f t="shared" si="30"/>
        <v>0</v>
      </c>
    </row>
    <row r="111" spans="2:11" ht="15">
      <c r="B111" s="95" t="s">
        <v>298</v>
      </c>
      <c r="C111" s="105"/>
      <c r="D111" s="105"/>
      <c r="E111" s="105"/>
      <c r="F111" s="105"/>
      <c r="G111" s="105"/>
      <c r="H111" s="105"/>
      <c r="I111" s="105"/>
      <c r="J111" s="105"/>
      <c r="K111" s="105"/>
    </row>
    <row r="112" spans="2:11" ht="15">
      <c r="B112" s="106" t="s">
        <v>299</v>
      </c>
      <c r="C112" s="110"/>
      <c r="D112" s="110"/>
      <c r="E112" s="110"/>
      <c r="F112" s="110"/>
      <c r="G112" s="110"/>
      <c r="H112" s="110"/>
      <c r="I112" s="110"/>
      <c r="J112" s="110"/>
      <c r="K112" s="110"/>
    </row>
    <row r="113" spans="2:11" ht="15.75" thickBot="1">
      <c r="B113" s="86" t="s">
        <v>300</v>
      </c>
      <c r="C113" s="111">
        <f>SUM(C111:C112)</f>
        <v>0</v>
      </c>
      <c r="D113" s="111">
        <f t="shared" ref="D113:K113" si="31">SUM(D111:D112)</f>
        <v>0</v>
      </c>
      <c r="E113" s="111">
        <f t="shared" si="31"/>
        <v>0</v>
      </c>
      <c r="F113" s="111">
        <f t="shared" si="31"/>
        <v>0</v>
      </c>
      <c r="G113" s="111">
        <f t="shared" si="31"/>
        <v>0</v>
      </c>
      <c r="H113" s="111">
        <f t="shared" si="31"/>
        <v>0</v>
      </c>
      <c r="I113" s="111">
        <f t="shared" si="31"/>
        <v>0</v>
      </c>
      <c r="J113" s="111">
        <f t="shared" si="31"/>
        <v>0</v>
      </c>
      <c r="K113" s="111">
        <f t="shared" si="31"/>
        <v>0</v>
      </c>
    </row>
    <row r="114" spans="2:11" ht="15">
      <c r="B114" s="112" t="s">
        <v>301</v>
      </c>
      <c r="C114" s="113" t="e">
        <f>C109/C113</f>
        <v>#DIV/0!</v>
      </c>
      <c r="D114" s="113" t="e">
        <f t="shared" ref="D114:K114" si="32">D109/D113</f>
        <v>#DIV/0!</v>
      </c>
      <c r="E114" s="113" t="e">
        <f t="shared" si="32"/>
        <v>#DIV/0!</v>
      </c>
      <c r="F114" s="113" t="e">
        <f t="shared" si="32"/>
        <v>#DIV/0!</v>
      </c>
      <c r="G114" s="113" t="e">
        <f t="shared" si="32"/>
        <v>#DIV/0!</v>
      </c>
      <c r="H114" s="113" t="e">
        <f t="shared" si="32"/>
        <v>#DIV/0!</v>
      </c>
      <c r="I114" s="113" t="e">
        <f t="shared" si="32"/>
        <v>#DIV/0!</v>
      </c>
      <c r="J114" s="113" t="e">
        <f t="shared" si="32"/>
        <v>#DIV/0!</v>
      </c>
      <c r="K114" s="113" t="e">
        <f t="shared" si="32"/>
        <v>#DIV/0!</v>
      </c>
    </row>
    <row r="115" spans="2:11" ht="30">
      <c r="B115" s="112" t="s">
        <v>302</v>
      </c>
      <c r="C115" s="114" t="e">
        <f>C107/C111</f>
        <v>#DIV/0!</v>
      </c>
      <c r="D115" s="114" t="e">
        <f t="shared" ref="D115:K115" si="33">D107/D111</f>
        <v>#DIV/0!</v>
      </c>
      <c r="E115" s="114" t="e">
        <f t="shared" si="33"/>
        <v>#DIV/0!</v>
      </c>
      <c r="F115" s="114" t="e">
        <f t="shared" si="33"/>
        <v>#DIV/0!</v>
      </c>
      <c r="G115" s="114" t="e">
        <f t="shared" si="33"/>
        <v>#DIV/0!</v>
      </c>
      <c r="H115" s="114" t="e">
        <f t="shared" si="33"/>
        <v>#DIV/0!</v>
      </c>
      <c r="I115" s="114" t="e">
        <f t="shared" si="33"/>
        <v>#DIV/0!</v>
      </c>
      <c r="J115" s="114" t="e">
        <f t="shared" si="33"/>
        <v>#DIV/0!</v>
      </c>
      <c r="K115" s="114" t="e">
        <f t="shared" si="33"/>
        <v>#DIV/0!</v>
      </c>
    </row>
    <row r="116" spans="2:11" ht="30">
      <c r="B116" s="112" t="s">
        <v>303</v>
      </c>
      <c r="C116" s="114" t="e">
        <f>C108/C112</f>
        <v>#DIV/0!</v>
      </c>
      <c r="D116" s="114" t="e">
        <f t="shared" ref="D116:K116" si="34">D108/D112</f>
        <v>#DIV/0!</v>
      </c>
      <c r="E116" s="114" t="e">
        <f t="shared" si="34"/>
        <v>#DIV/0!</v>
      </c>
      <c r="F116" s="114" t="e">
        <f t="shared" si="34"/>
        <v>#DIV/0!</v>
      </c>
      <c r="G116" s="114" t="e">
        <f t="shared" si="34"/>
        <v>#DIV/0!</v>
      </c>
      <c r="H116" s="114" t="e">
        <f t="shared" si="34"/>
        <v>#DIV/0!</v>
      </c>
      <c r="I116" s="114" t="e">
        <f t="shared" si="34"/>
        <v>#DIV/0!</v>
      </c>
      <c r="J116" s="114" t="e">
        <f t="shared" si="34"/>
        <v>#DIV/0!</v>
      </c>
      <c r="K116" s="114" t="e">
        <f t="shared" si="34"/>
        <v>#DIV/0!</v>
      </c>
    </row>
    <row r="117" spans="2:11" ht="30">
      <c r="B117" s="83" t="s">
        <v>304</v>
      </c>
      <c r="C117" s="84"/>
      <c r="D117" s="84"/>
      <c r="E117" s="84"/>
      <c r="F117" s="84"/>
      <c r="G117" s="84"/>
      <c r="H117" s="88"/>
      <c r="I117" s="88"/>
      <c r="J117" s="88"/>
      <c r="K117" s="88"/>
    </row>
    <row r="118" spans="2:11" ht="31.5" customHeight="1">
      <c r="B118" s="48" t="s">
        <v>305</v>
      </c>
      <c r="C118" s="82"/>
      <c r="D118" s="82"/>
      <c r="E118" s="82"/>
      <c r="F118" s="82"/>
      <c r="G118" s="82"/>
      <c r="H118" s="89"/>
      <c r="I118" s="89"/>
      <c r="J118" s="89"/>
      <c r="K118" s="89"/>
    </row>
    <row r="121" spans="2:11" s="33" customFormat="1" ht="15.75" customHeight="1">
      <c r="B121" s="51"/>
      <c r="C121" s="265" t="s">
        <v>247</v>
      </c>
      <c r="D121" s="266"/>
      <c r="E121" s="266"/>
      <c r="F121" s="266"/>
      <c r="G121" s="266"/>
      <c r="H121" s="266"/>
      <c r="I121" s="266"/>
      <c r="J121" s="266"/>
      <c r="K121" s="267"/>
    </row>
    <row r="122" spans="2:11" s="33" customFormat="1" ht="30" customHeight="1">
      <c r="B122" s="48" t="s">
        <v>248</v>
      </c>
      <c r="C122" s="256"/>
      <c r="D122" s="257"/>
      <c r="E122" s="257"/>
      <c r="F122" s="257"/>
      <c r="G122" s="257"/>
      <c r="H122" s="257"/>
      <c r="I122" s="257"/>
      <c r="J122" s="257"/>
      <c r="K122" s="258"/>
    </row>
    <row r="123" spans="2:11" s="33" customFormat="1" ht="15.95" customHeight="1">
      <c r="B123" s="48" t="s">
        <v>249</v>
      </c>
      <c r="C123" s="259" t="s">
        <v>9</v>
      </c>
      <c r="D123" s="260"/>
      <c r="E123" s="260"/>
      <c r="F123" s="260"/>
      <c r="G123" s="261"/>
      <c r="H123" s="262" t="s">
        <v>10</v>
      </c>
      <c r="I123" s="263"/>
      <c r="J123" s="263"/>
      <c r="K123" s="264"/>
    </row>
    <row r="124" spans="2:11" s="33" customFormat="1" ht="15.75">
      <c r="B124" s="48" t="s">
        <v>250</v>
      </c>
      <c r="C124" s="69">
        <v>2013</v>
      </c>
      <c r="D124" s="69">
        <v>2014</v>
      </c>
      <c r="E124" s="69">
        <v>2015</v>
      </c>
      <c r="F124" s="69">
        <v>2016</v>
      </c>
      <c r="G124" s="69">
        <v>2017</v>
      </c>
      <c r="H124" s="102">
        <v>2018</v>
      </c>
      <c r="I124" s="102">
        <v>2019</v>
      </c>
      <c r="J124" s="102" t="s">
        <v>251</v>
      </c>
      <c r="K124" s="102" t="s">
        <v>252</v>
      </c>
    </row>
    <row r="125" spans="2:11" ht="15">
      <c r="B125" s="48" t="s">
        <v>295</v>
      </c>
      <c r="C125" s="80"/>
      <c r="D125" s="80"/>
      <c r="E125" s="80"/>
      <c r="F125" s="80"/>
      <c r="G125" s="80"/>
      <c r="H125" s="80"/>
      <c r="I125" s="80"/>
      <c r="J125" s="80"/>
      <c r="K125" s="80"/>
    </row>
    <row r="126" spans="2:11" ht="15">
      <c r="B126" s="48" t="s">
        <v>296</v>
      </c>
      <c r="C126" s="80"/>
      <c r="D126" s="80"/>
      <c r="E126" s="80"/>
      <c r="F126" s="80"/>
      <c r="G126" s="80"/>
      <c r="H126" s="80"/>
      <c r="I126" s="80"/>
      <c r="J126" s="80"/>
      <c r="K126" s="80"/>
    </row>
    <row r="127" spans="2:11" ht="15">
      <c r="B127" s="107" t="s">
        <v>294</v>
      </c>
      <c r="C127" s="108">
        <f>SUM(C125:C126)</f>
        <v>0</v>
      </c>
      <c r="D127" s="108">
        <f t="shared" ref="D127:K127" si="35">SUM(D125:D126)</f>
        <v>0</v>
      </c>
      <c r="E127" s="108">
        <f t="shared" si="35"/>
        <v>0</v>
      </c>
      <c r="F127" s="108">
        <f t="shared" si="35"/>
        <v>0</v>
      </c>
      <c r="G127" s="108">
        <f t="shared" si="35"/>
        <v>0</v>
      </c>
      <c r="H127" s="108">
        <f t="shared" si="35"/>
        <v>0</v>
      </c>
      <c r="I127" s="108">
        <f t="shared" si="35"/>
        <v>0</v>
      </c>
      <c r="J127" s="108">
        <f t="shared" si="35"/>
        <v>0</v>
      </c>
      <c r="K127" s="108">
        <f t="shared" si="35"/>
        <v>0</v>
      </c>
    </row>
    <row r="128" spans="2:11" ht="15.75" thickBot="1">
      <c r="B128" s="86" t="s">
        <v>297</v>
      </c>
      <c r="C128" s="109">
        <f>C127/C$9</f>
        <v>0</v>
      </c>
      <c r="D128" s="109">
        <f t="shared" ref="D128:K128" si="36">D127/D$9</f>
        <v>0</v>
      </c>
      <c r="E128" s="109">
        <f t="shared" si="36"/>
        <v>0</v>
      </c>
      <c r="F128" s="109">
        <f t="shared" si="36"/>
        <v>0</v>
      </c>
      <c r="G128" s="109">
        <f t="shared" si="36"/>
        <v>0</v>
      </c>
      <c r="H128" s="109">
        <f t="shared" si="36"/>
        <v>0</v>
      </c>
      <c r="I128" s="109">
        <f t="shared" si="36"/>
        <v>0</v>
      </c>
      <c r="J128" s="109">
        <f t="shared" si="36"/>
        <v>0</v>
      </c>
      <c r="K128" s="109">
        <f t="shared" si="36"/>
        <v>0</v>
      </c>
    </row>
    <row r="129" spans="2:11" ht="15">
      <c r="B129" s="95" t="s">
        <v>298</v>
      </c>
      <c r="C129" s="105"/>
      <c r="D129" s="105"/>
      <c r="E129" s="105"/>
      <c r="F129" s="105"/>
      <c r="G129" s="105"/>
      <c r="H129" s="105"/>
      <c r="I129" s="105"/>
      <c r="J129" s="105"/>
      <c r="K129" s="105"/>
    </row>
    <row r="130" spans="2:11" ht="15">
      <c r="B130" s="106" t="s">
        <v>299</v>
      </c>
      <c r="C130" s="110"/>
      <c r="D130" s="110"/>
      <c r="E130" s="110"/>
      <c r="F130" s="110"/>
      <c r="G130" s="110"/>
      <c r="H130" s="110"/>
      <c r="I130" s="110"/>
      <c r="J130" s="110"/>
      <c r="K130" s="110"/>
    </row>
    <row r="131" spans="2:11" ht="15.75" thickBot="1">
      <c r="B131" s="86" t="s">
        <v>300</v>
      </c>
      <c r="C131" s="111">
        <f>SUM(C129:C130)</f>
        <v>0</v>
      </c>
      <c r="D131" s="111">
        <f t="shared" ref="D131:K131" si="37">SUM(D129:D130)</f>
        <v>0</v>
      </c>
      <c r="E131" s="111">
        <f t="shared" si="37"/>
        <v>0</v>
      </c>
      <c r="F131" s="111">
        <f t="shared" si="37"/>
        <v>0</v>
      </c>
      <c r="G131" s="111">
        <f t="shared" si="37"/>
        <v>0</v>
      </c>
      <c r="H131" s="111">
        <f t="shared" si="37"/>
        <v>0</v>
      </c>
      <c r="I131" s="111">
        <f t="shared" si="37"/>
        <v>0</v>
      </c>
      <c r="J131" s="111">
        <f t="shared" si="37"/>
        <v>0</v>
      </c>
      <c r="K131" s="111">
        <f t="shared" si="37"/>
        <v>0</v>
      </c>
    </row>
    <row r="132" spans="2:11" ht="15">
      <c r="B132" s="112" t="s">
        <v>301</v>
      </c>
      <c r="C132" s="113" t="e">
        <f>C127/C131</f>
        <v>#DIV/0!</v>
      </c>
      <c r="D132" s="113" t="e">
        <f t="shared" ref="D132:K132" si="38">D127/D131</f>
        <v>#DIV/0!</v>
      </c>
      <c r="E132" s="113" t="e">
        <f t="shared" si="38"/>
        <v>#DIV/0!</v>
      </c>
      <c r="F132" s="113" t="e">
        <f t="shared" si="38"/>
        <v>#DIV/0!</v>
      </c>
      <c r="G132" s="113" t="e">
        <f t="shared" si="38"/>
        <v>#DIV/0!</v>
      </c>
      <c r="H132" s="113" t="e">
        <f t="shared" si="38"/>
        <v>#DIV/0!</v>
      </c>
      <c r="I132" s="113" t="e">
        <f t="shared" si="38"/>
        <v>#DIV/0!</v>
      </c>
      <c r="J132" s="113" t="e">
        <f t="shared" si="38"/>
        <v>#DIV/0!</v>
      </c>
      <c r="K132" s="113" t="e">
        <f t="shared" si="38"/>
        <v>#DIV/0!</v>
      </c>
    </row>
    <row r="133" spans="2:11" ht="30">
      <c r="B133" s="112" t="s">
        <v>302</v>
      </c>
      <c r="C133" s="114" t="e">
        <f>C125/C129</f>
        <v>#DIV/0!</v>
      </c>
      <c r="D133" s="114" t="e">
        <f t="shared" ref="D133:K133" si="39">D125/D129</f>
        <v>#DIV/0!</v>
      </c>
      <c r="E133" s="114" t="e">
        <f t="shared" si="39"/>
        <v>#DIV/0!</v>
      </c>
      <c r="F133" s="114" t="e">
        <f t="shared" si="39"/>
        <v>#DIV/0!</v>
      </c>
      <c r="G133" s="114" t="e">
        <f t="shared" si="39"/>
        <v>#DIV/0!</v>
      </c>
      <c r="H133" s="114" t="e">
        <f t="shared" si="39"/>
        <v>#DIV/0!</v>
      </c>
      <c r="I133" s="114" t="e">
        <f t="shared" si="39"/>
        <v>#DIV/0!</v>
      </c>
      <c r="J133" s="114" t="e">
        <f t="shared" si="39"/>
        <v>#DIV/0!</v>
      </c>
      <c r="K133" s="114" t="e">
        <f t="shared" si="39"/>
        <v>#DIV/0!</v>
      </c>
    </row>
    <row r="134" spans="2:11" ht="30">
      <c r="B134" s="112" t="s">
        <v>303</v>
      </c>
      <c r="C134" s="114" t="e">
        <f>C126/C130</f>
        <v>#DIV/0!</v>
      </c>
      <c r="D134" s="114" t="e">
        <f t="shared" ref="D134:K134" si="40">D126/D130</f>
        <v>#DIV/0!</v>
      </c>
      <c r="E134" s="114" t="e">
        <f t="shared" si="40"/>
        <v>#DIV/0!</v>
      </c>
      <c r="F134" s="114" t="e">
        <f t="shared" si="40"/>
        <v>#DIV/0!</v>
      </c>
      <c r="G134" s="114" t="e">
        <f t="shared" si="40"/>
        <v>#DIV/0!</v>
      </c>
      <c r="H134" s="114" t="e">
        <f t="shared" si="40"/>
        <v>#DIV/0!</v>
      </c>
      <c r="I134" s="114" t="e">
        <f t="shared" si="40"/>
        <v>#DIV/0!</v>
      </c>
      <c r="J134" s="114" t="e">
        <f t="shared" si="40"/>
        <v>#DIV/0!</v>
      </c>
      <c r="K134" s="114" t="e">
        <f t="shared" si="40"/>
        <v>#DIV/0!</v>
      </c>
    </row>
    <row r="135" spans="2:11" ht="30">
      <c r="B135" s="83" t="s">
        <v>304</v>
      </c>
      <c r="C135" s="84"/>
      <c r="D135" s="84"/>
      <c r="E135" s="84"/>
      <c r="F135" s="84"/>
      <c r="G135" s="84"/>
      <c r="H135" s="88"/>
      <c r="I135" s="88"/>
      <c r="J135" s="88"/>
      <c r="K135" s="88"/>
    </row>
    <row r="136" spans="2:11" ht="31.5" customHeight="1">
      <c r="B136" s="48" t="s">
        <v>305</v>
      </c>
      <c r="C136" s="82"/>
      <c r="D136" s="82"/>
      <c r="E136" s="82"/>
      <c r="F136" s="82"/>
      <c r="G136" s="82"/>
      <c r="H136" s="89"/>
      <c r="I136" s="89"/>
      <c r="J136" s="89"/>
      <c r="K136" s="89"/>
    </row>
    <row r="139" spans="2:11" s="33" customFormat="1" ht="15.75" customHeight="1">
      <c r="B139" s="51"/>
      <c r="C139" s="265" t="s">
        <v>247</v>
      </c>
      <c r="D139" s="266"/>
      <c r="E139" s="266"/>
      <c r="F139" s="266"/>
      <c r="G139" s="266"/>
      <c r="H139" s="266"/>
      <c r="I139" s="266"/>
      <c r="J139" s="266"/>
      <c r="K139" s="267"/>
    </row>
    <row r="140" spans="2:11" s="33" customFormat="1" ht="30" customHeight="1">
      <c r="B140" s="48" t="s">
        <v>248</v>
      </c>
      <c r="C140" s="256"/>
      <c r="D140" s="257"/>
      <c r="E140" s="257"/>
      <c r="F140" s="257"/>
      <c r="G140" s="257"/>
      <c r="H140" s="257"/>
      <c r="I140" s="257"/>
      <c r="J140" s="257"/>
      <c r="K140" s="258"/>
    </row>
    <row r="141" spans="2:11" s="33" customFormat="1" ht="15.95" customHeight="1">
      <c r="B141" s="48" t="s">
        <v>249</v>
      </c>
      <c r="C141" s="259" t="s">
        <v>9</v>
      </c>
      <c r="D141" s="260"/>
      <c r="E141" s="260"/>
      <c r="F141" s="260"/>
      <c r="G141" s="261"/>
      <c r="H141" s="262" t="s">
        <v>10</v>
      </c>
      <c r="I141" s="263"/>
      <c r="J141" s="263"/>
      <c r="K141" s="264"/>
    </row>
    <row r="142" spans="2:11" s="33" customFormat="1" ht="15.75">
      <c r="B142" s="48" t="s">
        <v>250</v>
      </c>
      <c r="C142" s="69">
        <v>2013</v>
      </c>
      <c r="D142" s="69">
        <v>2014</v>
      </c>
      <c r="E142" s="69">
        <v>2015</v>
      </c>
      <c r="F142" s="69">
        <v>2016</v>
      </c>
      <c r="G142" s="69">
        <v>2017</v>
      </c>
      <c r="H142" s="102">
        <v>2018</v>
      </c>
      <c r="I142" s="102">
        <v>2019</v>
      </c>
      <c r="J142" s="102" t="s">
        <v>251</v>
      </c>
      <c r="K142" s="102" t="s">
        <v>252</v>
      </c>
    </row>
    <row r="143" spans="2:11" ht="15">
      <c r="B143" s="48" t="s">
        <v>295</v>
      </c>
      <c r="C143" s="80"/>
      <c r="D143" s="80"/>
      <c r="E143" s="80"/>
      <c r="F143" s="80"/>
      <c r="G143" s="80"/>
      <c r="H143" s="80"/>
      <c r="I143" s="80"/>
      <c r="J143" s="80"/>
      <c r="K143" s="80"/>
    </row>
    <row r="144" spans="2:11" ht="15">
      <c r="B144" s="48" t="s">
        <v>296</v>
      </c>
      <c r="C144" s="80"/>
      <c r="D144" s="80"/>
      <c r="E144" s="80"/>
      <c r="F144" s="80"/>
      <c r="G144" s="80"/>
      <c r="H144" s="80"/>
      <c r="I144" s="80"/>
      <c r="J144" s="80"/>
      <c r="K144" s="80"/>
    </row>
    <row r="145" spans="2:11" ht="15">
      <c r="B145" s="107" t="s">
        <v>294</v>
      </c>
      <c r="C145" s="108">
        <f>SUM(C143:C144)</f>
        <v>0</v>
      </c>
      <c r="D145" s="108">
        <f t="shared" ref="D145:K145" si="41">SUM(D143:D144)</f>
        <v>0</v>
      </c>
      <c r="E145" s="108">
        <f t="shared" si="41"/>
        <v>0</v>
      </c>
      <c r="F145" s="108">
        <f t="shared" si="41"/>
        <v>0</v>
      </c>
      <c r="G145" s="108">
        <f t="shared" si="41"/>
        <v>0</v>
      </c>
      <c r="H145" s="108">
        <f t="shared" si="41"/>
        <v>0</v>
      </c>
      <c r="I145" s="108">
        <f t="shared" si="41"/>
        <v>0</v>
      </c>
      <c r="J145" s="108">
        <f t="shared" si="41"/>
        <v>0</v>
      </c>
      <c r="K145" s="108">
        <f t="shared" si="41"/>
        <v>0</v>
      </c>
    </row>
    <row r="146" spans="2:11" ht="15.75" thickBot="1">
      <c r="B146" s="86" t="s">
        <v>297</v>
      </c>
      <c r="C146" s="109">
        <f>C145/C$9</f>
        <v>0</v>
      </c>
      <c r="D146" s="109">
        <f t="shared" ref="D146:K146" si="42">D145/D$9</f>
        <v>0</v>
      </c>
      <c r="E146" s="109">
        <f t="shared" si="42"/>
        <v>0</v>
      </c>
      <c r="F146" s="109">
        <f t="shared" si="42"/>
        <v>0</v>
      </c>
      <c r="G146" s="109">
        <f t="shared" si="42"/>
        <v>0</v>
      </c>
      <c r="H146" s="109">
        <f t="shared" si="42"/>
        <v>0</v>
      </c>
      <c r="I146" s="109">
        <f t="shared" si="42"/>
        <v>0</v>
      </c>
      <c r="J146" s="109">
        <f t="shared" si="42"/>
        <v>0</v>
      </c>
      <c r="K146" s="109">
        <f t="shared" si="42"/>
        <v>0</v>
      </c>
    </row>
    <row r="147" spans="2:11" ht="15">
      <c r="B147" s="95" t="s">
        <v>298</v>
      </c>
      <c r="C147" s="105"/>
      <c r="D147" s="105"/>
      <c r="E147" s="105"/>
      <c r="F147" s="105"/>
      <c r="G147" s="105"/>
      <c r="H147" s="105"/>
      <c r="I147" s="105"/>
      <c r="J147" s="105"/>
      <c r="K147" s="105"/>
    </row>
    <row r="148" spans="2:11" ht="15">
      <c r="B148" s="106" t="s">
        <v>299</v>
      </c>
      <c r="C148" s="110"/>
      <c r="D148" s="110"/>
      <c r="E148" s="110"/>
      <c r="F148" s="110"/>
      <c r="G148" s="110"/>
      <c r="H148" s="110"/>
      <c r="I148" s="110"/>
      <c r="J148" s="110"/>
      <c r="K148" s="110"/>
    </row>
    <row r="149" spans="2:11" ht="15.75" thickBot="1">
      <c r="B149" s="86" t="s">
        <v>300</v>
      </c>
      <c r="C149" s="111">
        <f>SUM(C147:C148)</f>
        <v>0</v>
      </c>
      <c r="D149" s="111">
        <f t="shared" ref="D149:K149" si="43">SUM(D147:D148)</f>
        <v>0</v>
      </c>
      <c r="E149" s="111">
        <f t="shared" si="43"/>
        <v>0</v>
      </c>
      <c r="F149" s="111">
        <f t="shared" si="43"/>
        <v>0</v>
      </c>
      <c r="G149" s="111">
        <f t="shared" si="43"/>
        <v>0</v>
      </c>
      <c r="H149" s="111">
        <f t="shared" si="43"/>
        <v>0</v>
      </c>
      <c r="I149" s="111">
        <f t="shared" si="43"/>
        <v>0</v>
      </c>
      <c r="J149" s="111">
        <f t="shared" si="43"/>
        <v>0</v>
      </c>
      <c r="K149" s="111">
        <f t="shared" si="43"/>
        <v>0</v>
      </c>
    </row>
    <row r="150" spans="2:11" ht="15">
      <c r="B150" s="112" t="s">
        <v>301</v>
      </c>
      <c r="C150" s="113" t="e">
        <f>C145/C149</f>
        <v>#DIV/0!</v>
      </c>
      <c r="D150" s="113" t="e">
        <f t="shared" ref="D150:K150" si="44">D145/D149</f>
        <v>#DIV/0!</v>
      </c>
      <c r="E150" s="113" t="e">
        <f t="shared" si="44"/>
        <v>#DIV/0!</v>
      </c>
      <c r="F150" s="113" t="e">
        <f t="shared" si="44"/>
        <v>#DIV/0!</v>
      </c>
      <c r="G150" s="113" t="e">
        <f t="shared" si="44"/>
        <v>#DIV/0!</v>
      </c>
      <c r="H150" s="113" t="e">
        <f t="shared" si="44"/>
        <v>#DIV/0!</v>
      </c>
      <c r="I150" s="113" t="e">
        <f t="shared" si="44"/>
        <v>#DIV/0!</v>
      </c>
      <c r="J150" s="113" t="e">
        <f t="shared" si="44"/>
        <v>#DIV/0!</v>
      </c>
      <c r="K150" s="113" t="e">
        <f t="shared" si="44"/>
        <v>#DIV/0!</v>
      </c>
    </row>
    <row r="151" spans="2:11" ht="30">
      <c r="B151" s="112" t="s">
        <v>302</v>
      </c>
      <c r="C151" s="114" t="e">
        <f>C143/C147</f>
        <v>#DIV/0!</v>
      </c>
      <c r="D151" s="114" t="e">
        <f t="shared" ref="D151:K151" si="45">D143/D147</f>
        <v>#DIV/0!</v>
      </c>
      <c r="E151" s="114" t="e">
        <f t="shared" si="45"/>
        <v>#DIV/0!</v>
      </c>
      <c r="F151" s="114" t="e">
        <f t="shared" si="45"/>
        <v>#DIV/0!</v>
      </c>
      <c r="G151" s="114" t="e">
        <f t="shared" si="45"/>
        <v>#DIV/0!</v>
      </c>
      <c r="H151" s="114" t="e">
        <f t="shared" si="45"/>
        <v>#DIV/0!</v>
      </c>
      <c r="I151" s="114" t="e">
        <f t="shared" si="45"/>
        <v>#DIV/0!</v>
      </c>
      <c r="J151" s="114" t="e">
        <f t="shared" si="45"/>
        <v>#DIV/0!</v>
      </c>
      <c r="K151" s="114" t="e">
        <f t="shared" si="45"/>
        <v>#DIV/0!</v>
      </c>
    </row>
    <row r="152" spans="2:11" ht="30">
      <c r="B152" s="112" t="s">
        <v>303</v>
      </c>
      <c r="C152" s="114" t="e">
        <f>C144/C148</f>
        <v>#DIV/0!</v>
      </c>
      <c r="D152" s="114" t="e">
        <f t="shared" ref="D152:K152" si="46">D144/D148</f>
        <v>#DIV/0!</v>
      </c>
      <c r="E152" s="114" t="e">
        <f t="shared" si="46"/>
        <v>#DIV/0!</v>
      </c>
      <c r="F152" s="114" t="e">
        <f t="shared" si="46"/>
        <v>#DIV/0!</v>
      </c>
      <c r="G152" s="114" t="e">
        <f t="shared" si="46"/>
        <v>#DIV/0!</v>
      </c>
      <c r="H152" s="114" t="e">
        <f t="shared" si="46"/>
        <v>#DIV/0!</v>
      </c>
      <c r="I152" s="114" t="e">
        <f t="shared" si="46"/>
        <v>#DIV/0!</v>
      </c>
      <c r="J152" s="114" t="e">
        <f t="shared" si="46"/>
        <v>#DIV/0!</v>
      </c>
      <c r="K152" s="114" t="e">
        <f t="shared" si="46"/>
        <v>#DIV/0!</v>
      </c>
    </row>
    <row r="153" spans="2:11" ht="30">
      <c r="B153" s="83" t="s">
        <v>304</v>
      </c>
      <c r="C153" s="84"/>
      <c r="D153" s="84"/>
      <c r="E153" s="84"/>
      <c r="F153" s="84"/>
      <c r="G153" s="84"/>
      <c r="H153" s="88"/>
      <c r="I153" s="88"/>
      <c r="J153" s="88"/>
      <c r="K153" s="88"/>
    </row>
    <row r="154" spans="2:11" ht="31.5" customHeight="1">
      <c r="B154" s="48" t="s">
        <v>305</v>
      </c>
      <c r="C154" s="82"/>
      <c r="D154" s="82"/>
      <c r="E154" s="82"/>
      <c r="F154" s="82"/>
      <c r="G154" s="82"/>
      <c r="H154" s="89"/>
      <c r="I154" s="89"/>
      <c r="J154" s="89"/>
      <c r="K154" s="89"/>
    </row>
    <row r="157" spans="2:11" s="33" customFormat="1" ht="15.75" customHeight="1">
      <c r="B157" s="51"/>
      <c r="C157" s="265" t="s">
        <v>247</v>
      </c>
      <c r="D157" s="266"/>
      <c r="E157" s="266"/>
      <c r="F157" s="266"/>
      <c r="G157" s="266"/>
      <c r="H157" s="266"/>
      <c r="I157" s="266"/>
      <c r="J157" s="266"/>
      <c r="K157" s="267"/>
    </row>
    <row r="158" spans="2:11" s="33" customFormat="1" ht="30" customHeight="1">
      <c r="B158" s="48" t="s">
        <v>248</v>
      </c>
      <c r="C158" s="256"/>
      <c r="D158" s="257"/>
      <c r="E158" s="257"/>
      <c r="F158" s="257"/>
      <c r="G158" s="257"/>
      <c r="H158" s="257"/>
      <c r="I158" s="257"/>
      <c r="J158" s="257"/>
      <c r="K158" s="258"/>
    </row>
    <row r="159" spans="2:11" s="33" customFormat="1" ht="15.95" customHeight="1">
      <c r="B159" s="48" t="s">
        <v>249</v>
      </c>
      <c r="C159" s="259" t="s">
        <v>9</v>
      </c>
      <c r="D159" s="260"/>
      <c r="E159" s="260"/>
      <c r="F159" s="260"/>
      <c r="G159" s="261"/>
      <c r="H159" s="262" t="s">
        <v>10</v>
      </c>
      <c r="I159" s="263"/>
      <c r="J159" s="263"/>
      <c r="K159" s="264"/>
    </row>
    <row r="160" spans="2:11" s="33" customFormat="1" ht="15.75">
      <c r="B160" s="48" t="s">
        <v>250</v>
      </c>
      <c r="C160" s="69">
        <v>2013</v>
      </c>
      <c r="D160" s="69">
        <v>2014</v>
      </c>
      <c r="E160" s="69">
        <v>2015</v>
      </c>
      <c r="F160" s="69">
        <v>2016</v>
      </c>
      <c r="G160" s="69">
        <v>2017</v>
      </c>
      <c r="H160" s="102">
        <v>2018</v>
      </c>
      <c r="I160" s="102">
        <v>2019</v>
      </c>
      <c r="J160" s="102" t="s">
        <v>251</v>
      </c>
      <c r="K160" s="102" t="s">
        <v>252</v>
      </c>
    </row>
    <row r="161" spans="2:11" ht="15">
      <c r="B161" s="48" t="s">
        <v>295</v>
      </c>
      <c r="C161" s="80"/>
      <c r="D161" s="80"/>
      <c r="E161" s="80"/>
      <c r="F161" s="80"/>
      <c r="G161" s="80"/>
      <c r="H161" s="80"/>
      <c r="I161" s="80"/>
      <c r="J161" s="80"/>
      <c r="K161" s="80"/>
    </row>
    <row r="162" spans="2:11" ht="15">
      <c r="B162" s="48" t="s">
        <v>296</v>
      </c>
      <c r="C162" s="80"/>
      <c r="D162" s="80"/>
      <c r="E162" s="80"/>
      <c r="F162" s="80"/>
      <c r="G162" s="80"/>
      <c r="H162" s="80"/>
      <c r="I162" s="80"/>
      <c r="J162" s="80"/>
      <c r="K162" s="80"/>
    </row>
    <row r="163" spans="2:11" ht="15">
      <c r="B163" s="107" t="s">
        <v>294</v>
      </c>
      <c r="C163" s="108">
        <f>SUM(C161:C162)</f>
        <v>0</v>
      </c>
      <c r="D163" s="108">
        <f t="shared" ref="D163:K163" si="47">SUM(D161:D162)</f>
        <v>0</v>
      </c>
      <c r="E163" s="108">
        <f t="shared" si="47"/>
        <v>0</v>
      </c>
      <c r="F163" s="108">
        <f t="shared" si="47"/>
        <v>0</v>
      </c>
      <c r="G163" s="108">
        <f t="shared" si="47"/>
        <v>0</v>
      </c>
      <c r="H163" s="108">
        <f t="shared" si="47"/>
        <v>0</v>
      </c>
      <c r="I163" s="108">
        <f t="shared" si="47"/>
        <v>0</v>
      </c>
      <c r="J163" s="108">
        <f t="shared" si="47"/>
        <v>0</v>
      </c>
      <c r="K163" s="108">
        <f t="shared" si="47"/>
        <v>0</v>
      </c>
    </row>
    <row r="164" spans="2:11" ht="15.75" thickBot="1">
      <c r="B164" s="86" t="s">
        <v>297</v>
      </c>
      <c r="C164" s="109">
        <f>C163/C$9</f>
        <v>0</v>
      </c>
      <c r="D164" s="109">
        <f t="shared" ref="D164:K164" si="48">D163/D$9</f>
        <v>0</v>
      </c>
      <c r="E164" s="109">
        <f t="shared" si="48"/>
        <v>0</v>
      </c>
      <c r="F164" s="109">
        <f t="shared" si="48"/>
        <v>0</v>
      </c>
      <c r="G164" s="109">
        <f t="shared" si="48"/>
        <v>0</v>
      </c>
      <c r="H164" s="109">
        <f t="shared" si="48"/>
        <v>0</v>
      </c>
      <c r="I164" s="109">
        <f t="shared" si="48"/>
        <v>0</v>
      </c>
      <c r="J164" s="109">
        <f t="shared" si="48"/>
        <v>0</v>
      </c>
      <c r="K164" s="109">
        <f t="shared" si="48"/>
        <v>0</v>
      </c>
    </row>
    <row r="165" spans="2:11" ht="15">
      <c r="B165" s="95" t="s">
        <v>298</v>
      </c>
      <c r="C165" s="105"/>
      <c r="D165" s="105"/>
      <c r="E165" s="105"/>
      <c r="F165" s="105"/>
      <c r="G165" s="105"/>
      <c r="H165" s="105"/>
      <c r="I165" s="105"/>
      <c r="J165" s="105"/>
      <c r="K165" s="105"/>
    </row>
    <row r="166" spans="2:11" ht="15">
      <c r="B166" s="106" t="s">
        <v>299</v>
      </c>
      <c r="C166" s="110"/>
      <c r="D166" s="110"/>
      <c r="E166" s="110"/>
      <c r="F166" s="110"/>
      <c r="G166" s="110"/>
      <c r="H166" s="110"/>
      <c r="I166" s="110"/>
      <c r="J166" s="110"/>
      <c r="K166" s="110"/>
    </row>
    <row r="167" spans="2:11" ht="15.75" thickBot="1">
      <c r="B167" s="86" t="s">
        <v>300</v>
      </c>
      <c r="C167" s="111">
        <f>SUM(C165:C166)</f>
        <v>0</v>
      </c>
      <c r="D167" s="111">
        <f t="shared" ref="D167:K167" si="49">SUM(D165:D166)</f>
        <v>0</v>
      </c>
      <c r="E167" s="111">
        <f t="shared" si="49"/>
        <v>0</v>
      </c>
      <c r="F167" s="111">
        <f t="shared" si="49"/>
        <v>0</v>
      </c>
      <c r="G167" s="111">
        <f t="shared" si="49"/>
        <v>0</v>
      </c>
      <c r="H167" s="111">
        <f t="shared" si="49"/>
        <v>0</v>
      </c>
      <c r="I167" s="111">
        <f t="shared" si="49"/>
        <v>0</v>
      </c>
      <c r="J167" s="111">
        <f t="shared" si="49"/>
        <v>0</v>
      </c>
      <c r="K167" s="111">
        <f t="shared" si="49"/>
        <v>0</v>
      </c>
    </row>
    <row r="168" spans="2:11" ht="15">
      <c r="B168" s="112" t="s">
        <v>301</v>
      </c>
      <c r="C168" s="113" t="e">
        <f>C163/C167</f>
        <v>#DIV/0!</v>
      </c>
      <c r="D168" s="113" t="e">
        <f t="shared" ref="D168:K168" si="50">D163/D167</f>
        <v>#DIV/0!</v>
      </c>
      <c r="E168" s="113" t="e">
        <f t="shared" si="50"/>
        <v>#DIV/0!</v>
      </c>
      <c r="F168" s="113" t="e">
        <f t="shared" si="50"/>
        <v>#DIV/0!</v>
      </c>
      <c r="G168" s="113" t="e">
        <f t="shared" si="50"/>
        <v>#DIV/0!</v>
      </c>
      <c r="H168" s="113" t="e">
        <f t="shared" si="50"/>
        <v>#DIV/0!</v>
      </c>
      <c r="I168" s="113" t="e">
        <f t="shared" si="50"/>
        <v>#DIV/0!</v>
      </c>
      <c r="J168" s="113" t="e">
        <f t="shared" si="50"/>
        <v>#DIV/0!</v>
      </c>
      <c r="K168" s="113" t="e">
        <f t="shared" si="50"/>
        <v>#DIV/0!</v>
      </c>
    </row>
    <row r="169" spans="2:11" ht="30">
      <c r="B169" s="112" t="s">
        <v>302</v>
      </c>
      <c r="C169" s="114" t="e">
        <f>C161/C165</f>
        <v>#DIV/0!</v>
      </c>
      <c r="D169" s="114" t="e">
        <f t="shared" ref="D169:K169" si="51">D161/D165</f>
        <v>#DIV/0!</v>
      </c>
      <c r="E169" s="114" t="e">
        <f t="shared" si="51"/>
        <v>#DIV/0!</v>
      </c>
      <c r="F169" s="114" t="e">
        <f t="shared" si="51"/>
        <v>#DIV/0!</v>
      </c>
      <c r="G169" s="114" t="e">
        <f t="shared" si="51"/>
        <v>#DIV/0!</v>
      </c>
      <c r="H169" s="114" t="e">
        <f t="shared" si="51"/>
        <v>#DIV/0!</v>
      </c>
      <c r="I169" s="114" t="e">
        <f t="shared" si="51"/>
        <v>#DIV/0!</v>
      </c>
      <c r="J169" s="114" t="e">
        <f t="shared" si="51"/>
        <v>#DIV/0!</v>
      </c>
      <c r="K169" s="114" t="e">
        <f t="shared" si="51"/>
        <v>#DIV/0!</v>
      </c>
    </row>
    <row r="170" spans="2:11" ht="30">
      <c r="B170" s="112" t="s">
        <v>303</v>
      </c>
      <c r="C170" s="114" t="e">
        <f>C162/C166</f>
        <v>#DIV/0!</v>
      </c>
      <c r="D170" s="114" t="e">
        <f t="shared" ref="D170:K170" si="52">D162/D166</f>
        <v>#DIV/0!</v>
      </c>
      <c r="E170" s="114" t="e">
        <f t="shared" si="52"/>
        <v>#DIV/0!</v>
      </c>
      <c r="F170" s="114" t="e">
        <f t="shared" si="52"/>
        <v>#DIV/0!</v>
      </c>
      <c r="G170" s="114" t="e">
        <f t="shared" si="52"/>
        <v>#DIV/0!</v>
      </c>
      <c r="H170" s="114" t="e">
        <f t="shared" si="52"/>
        <v>#DIV/0!</v>
      </c>
      <c r="I170" s="114" t="e">
        <f t="shared" si="52"/>
        <v>#DIV/0!</v>
      </c>
      <c r="J170" s="114" t="e">
        <f t="shared" si="52"/>
        <v>#DIV/0!</v>
      </c>
      <c r="K170" s="114" t="e">
        <f t="shared" si="52"/>
        <v>#DIV/0!</v>
      </c>
    </row>
    <row r="171" spans="2:11" ht="30">
      <c r="B171" s="83" t="s">
        <v>304</v>
      </c>
      <c r="C171" s="84"/>
      <c r="D171" s="84"/>
      <c r="E171" s="84"/>
      <c r="F171" s="84"/>
      <c r="G171" s="84"/>
      <c r="H171" s="88"/>
      <c r="I171" s="88"/>
      <c r="J171" s="88"/>
      <c r="K171" s="88"/>
    </row>
    <row r="172" spans="2:11" ht="31.5" customHeight="1">
      <c r="B172" s="48" t="s">
        <v>305</v>
      </c>
      <c r="C172" s="82"/>
      <c r="D172" s="82"/>
      <c r="E172" s="82"/>
      <c r="F172" s="82"/>
      <c r="G172" s="82"/>
      <c r="H172" s="89"/>
      <c r="I172" s="89"/>
      <c r="J172" s="89"/>
      <c r="K172" s="89"/>
    </row>
    <row r="175" spans="2:11" s="33" customFormat="1" ht="15.75" customHeight="1">
      <c r="B175" s="51"/>
      <c r="C175" s="265" t="s">
        <v>247</v>
      </c>
      <c r="D175" s="266"/>
      <c r="E175" s="266"/>
      <c r="F175" s="266"/>
      <c r="G175" s="266"/>
      <c r="H175" s="266"/>
      <c r="I175" s="266"/>
      <c r="J175" s="266"/>
      <c r="K175" s="267"/>
    </row>
    <row r="176" spans="2:11" s="33" customFormat="1" ht="30" customHeight="1">
      <c r="B176" s="48" t="s">
        <v>248</v>
      </c>
      <c r="C176" s="256"/>
      <c r="D176" s="257"/>
      <c r="E176" s="257"/>
      <c r="F176" s="257"/>
      <c r="G176" s="257"/>
      <c r="H176" s="257"/>
      <c r="I176" s="257"/>
      <c r="J176" s="257"/>
      <c r="K176" s="258"/>
    </row>
    <row r="177" spans="2:11" s="33" customFormat="1" ht="15.95" customHeight="1">
      <c r="B177" s="48" t="s">
        <v>249</v>
      </c>
      <c r="C177" s="259" t="s">
        <v>9</v>
      </c>
      <c r="D177" s="260"/>
      <c r="E177" s="260"/>
      <c r="F177" s="260"/>
      <c r="G177" s="261"/>
      <c r="H177" s="262" t="s">
        <v>10</v>
      </c>
      <c r="I177" s="263"/>
      <c r="J177" s="263"/>
      <c r="K177" s="264"/>
    </row>
    <row r="178" spans="2:11" s="33" customFormat="1" ht="15.75">
      <c r="B178" s="48" t="s">
        <v>250</v>
      </c>
      <c r="C178" s="69">
        <v>2013</v>
      </c>
      <c r="D178" s="69">
        <v>2014</v>
      </c>
      <c r="E178" s="69">
        <v>2015</v>
      </c>
      <c r="F178" s="69">
        <v>2016</v>
      </c>
      <c r="G178" s="69">
        <v>2017</v>
      </c>
      <c r="H178" s="102">
        <v>2018</v>
      </c>
      <c r="I178" s="102">
        <v>2019</v>
      </c>
      <c r="J178" s="102" t="s">
        <v>251</v>
      </c>
      <c r="K178" s="102" t="s">
        <v>252</v>
      </c>
    </row>
    <row r="179" spans="2:11" ht="15">
      <c r="B179" s="48" t="s">
        <v>295</v>
      </c>
      <c r="C179" s="80"/>
      <c r="D179" s="80"/>
      <c r="E179" s="80"/>
      <c r="F179" s="80"/>
      <c r="G179" s="80"/>
      <c r="H179" s="80"/>
      <c r="I179" s="80"/>
      <c r="J179" s="80"/>
      <c r="K179" s="80"/>
    </row>
    <row r="180" spans="2:11" ht="15">
      <c r="B180" s="48" t="s">
        <v>296</v>
      </c>
      <c r="C180" s="80"/>
      <c r="D180" s="80"/>
      <c r="E180" s="80"/>
      <c r="F180" s="80"/>
      <c r="G180" s="80"/>
      <c r="H180" s="80"/>
      <c r="I180" s="80"/>
      <c r="J180" s="80"/>
      <c r="K180" s="80"/>
    </row>
    <row r="181" spans="2:11" ht="15">
      <c r="B181" s="107" t="s">
        <v>294</v>
      </c>
      <c r="C181" s="108">
        <f>SUM(C179:C180)</f>
        <v>0</v>
      </c>
      <c r="D181" s="108">
        <f t="shared" ref="D181:K181" si="53">SUM(D179:D180)</f>
        <v>0</v>
      </c>
      <c r="E181" s="108">
        <f t="shared" si="53"/>
        <v>0</v>
      </c>
      <c r="F181" s="108">
        <f t="shared" si="53"/>
        <v>0</v>
      </c>
      <c r="G181" s="108">
        <f t="shared" si="53"/>
        <v>0</v>
      </c>
      <c r="H181" s="108">
        <f t="shared" si="53"/>
        <v>0</v>
      </c>
      <c r="I181" s="108">
        <f t="shared" si="53"/>
        <v>0</v>
      </c>
      <c r="J181" s="108">
        <f t="shared" si="53"/>
        <v>0</v>
      </c>
      <c r="K181" s="108">
        <f t="shared" si="53"/>
        <v>0</v>
      </c>
    </row>
    <row r="182" spans="2:11" ht="15.75" thickBot="1">
      <c r="B182" s="86" t="s">
        <v>297</v>
      </c>
      <c r="C182" s="109">
        <f>C181/C$9</f>
        <v>0</v>
      </c>
      <c r="D182" s="109">
        <f t="shared" ref="D182:K182" si="54">D181/D$9</f>
        <v>0</v>
      </c>
      <c r="E182" s="109">
        <f t="shared" si="54"/>
        <v>0</v>
      </c>
      <c r="F182" s="109">
        <f t="shared" si="54"/>
        <v>0</v>
      </c>
      <c r="G182" s="109">
        <f t="shared" si="54"/>
        <v>0</v>
      </c>
      <c r="H182" s="109">
        <f t="shared" si="54"/>
        <v>0</v>
      </c>
      <c r="I182" s="109">
        <f t="shared" si="54"/>
        <v>0</v>
      </c>
      <c r="J182" s="109">
        <f t="shared" si="54"/>
        <v>0</v>
      </c>
      <c r="K182" s="109">
        <f t="shared" si="54"/>
        <v>0</v>
      </c>
    </row>
    <row r="183" spans="2:11" ht="15">
      <c r="B183" s="95" t="s">
        <v>298</v>
      </c>
      <c r="C183" s="105"/>
      <c r="D183" s="105"/>
      <c r="E183" s="105"/>
      <c r="F183" s="105"/>
      <c r="G183" s="105"/>
      <c r="H183" s="105"/>
      <c r="I183" s="105"/>
      <c r="J183" s="105"/>
      <c r="K183" s="105"/>
    </row>
    <row r="184" spans="2:11" ht="15">
      <c r="B184" s="106" t="s">
        <v>299</v>
      </c>
      <c r="C184" s="110"/>
      <c r="D184" s="110"/>
      <c r="E184" s="110"/>
      <c r="F184" s="110"/>
      <c r="G184" s="110"/>
      <c r="H184" s="110"/>
      <c r="I184" s="110"/>
      <c r="J184" s="110"/>
      <c r="K184" s="110"/>
    </row>
    <row r="185" spans="2:11" ht="15.75" thickBot="1">
      <c r="B185" s="86" t="s">
        <v>300</v>
      </c>
      <c r="C185" s="111">
        <f>SUM(C183:C184)</f>
        <v>0</v>
      </c>
      <c r="D185" s="111">
        <f t="shared" ref="D185:K185" si="55">SUM(D183:D184)</f>
        <v>0</v>
      </c>
      <c r="E185" s="111">
        <f t="shared" si="55"/>
        <v>0</v>
      </c>
      <c r="F185" s="111">
        <f t="shared" si="55"/>
        <v>0</v>
      </c>
      <c r="G185" s="111">
        <f t="shared" si="55"/>
        <v>0</v>
      </c>
      <c r="H185" s="111">
        <f t="shared" si="55"/>
        <v>0</v>
      </c>
      <c r="I185" s="111">
        <f t="shared" si="55"/>
        <v>0</v>
      </c>
      <c r="J185" s="111">
        <f t="shared" si="55"/>
        <v>0</v>
      </c>
      <c r="K185" s="111">
        <f t="shared" si="55"/>
        <v>0</v>
      </c>
    </row>
    <row r="186" spans="2:11" ht="15">
      <c r="B186" s="112" t="s">
        <v>301</v>
      </c>
      <c r="C186" s="113" t="e">
        <f>C181/C185</f>
        <v>#DIV/0!</v>
      </c>
      <c r="D186" s="113" t="e">
        <f t="shared" ref="D186:K186" si="56">D181/D185</f>
        <v>#DIV/0!</v>
      </c>
      <c r="E186" s="113" t="e">
        <f t="shared" si="56"/>
        <v>#DIV/0!</v>
      </c>
      <c r="F186" s="113" t="e">
        <f t="shared" si="56"/>
        <v>#DIV/0!</v>
      </c>
      <c r="G186" s="113" t="e">
        <f t="shared" si="56"/>
        <v>#DIV/0!</v>
      </c>
      <c r="H186" s="113" t="e">
        <f t="shared" si="56"/>
        <v>#DIV/0!</v>
      </c>
      <c r="I186" s="113" t="e">
        <f t="shared" si="56"/>
        <v>#DIV/0!</v>
      </c>
      <c r="J186" s="113" t="e">
        <f t="shared" si="56"/>
        <v>#DIV/0!</v>
      </c>
      <c r="K186" s="113" t="e">
        <f t="shared" si="56"/>
        <v>#DIV/0!</v>
      </c>
    </row>
    <row r="187" spans="2:11" ht="30">
      <c r="B187" s="112" t="s">
        <v>302</v>
      </c>
      <c r="C187" s="114" t="e">
        <f>C179/C183</f>
        <v>#DIV/0!</v>
      </c>
      <c r="D187" s="114" t="e">
        <f t="shared" ref="D187:K187" si="57">D179/D183</f>
        <v>#DIV/0!</v>
      </c>
      <c r="E187" s="114" t="e">
        <f t="shared" si="57"/>
        <v>#DIV/0!</v>
      </c>
      <c r="F187" s="114" t="e">
        <f t="shared" si="57"/>
        <v>#DIV/0!</v>
      </c>
      <c r="G187" s="114" t="e">
        <f t="shared" si="57"/>
        <v>#DIV/0!</v>
      </c>
      <c r="H187" s="114" t="e">
        <f t="shared" si="57"/>
        <v>#DIV/0!</v>
      </c>
      <c r="I187" s="114" t="e">
        <f t="shared" si="57"/>
        <v>#DIV/0!</v>
      </c>
      <c r="J187" s="114" t="e">
        <f t="shared" si="57"/>
        <v>#DIV/0!</v>
      </c>
      <c r="K187" s="114" t="e">
        <f t="shared" si="57"/>
        <v>#DIV/0!</v>
      </c>
    </row>
    <row r="188" spans="2:11" ht="30">
      <c r="B188" s="112" t="s">
        <v>303</v>
      </c>
      <c r="C188" s="114" t="e">
        <f>C180/C184</f>
        <v>#DIV/0!</v>
      </c>
      <c r="D188" s="114" t="e">
        <f t="shared" ref="D188:K188" si="58">D180/D184</f>
        <v>#DIV/0!</v>
      </c>
      <c r="E188" s="114" t="e">
        <f t="shared" si="58"/>
        <v>#DIV/0!</v>
      </c>
      <c r="F188" s="114" t="e">
        <f t="shared" si="58"/>
        <v>#DIV/0!</v>
      </c>
      <c r="G188" s="114" t="e">
        <f t="shared" si="58"/>
        <v>#DIV/0!</v>
      </c>
      <c r="H188" s="114" t="e">
        <f t="shared" si="58"/>
        <v>#DIV/0!</v>
      </c>
      <c r="I188" s="114" t="e">
        <f t="shared" si="58"/>
        <v>#DIV/0!</v>
      </c>
      <c r="J188" s="114" t="e">
        <f t="shared" si="58"/>
        <v>#DIV/0!</v>
      </c>
      <c r="K188" s="114" t="e">
        <f t="shared" si="58"/>
        <v>#DIV/0!</v>
      </c>
    </row>
    <row r="189" spans="2:11" ht="30">
      <c r="B189" s="83" t="s">
        <v>304</v>
      </c>
      <c r="C189" s="84"/>
      <c r="D189" s="84"/>
      <c r="E189" s="84"/>
      <c r="F189" s="84"/>
      <c r="G189" s="84"/>
      <c r="H189" s="88"/>
      <c r="I189" s="88"/>
      <c r="J189" s="88"/>
      <c r="K189" s="88"/>
    </row>
    <row r="190" spans="2:11" ht="31.5" customHeight="1">
      <c r="B190" s="48" t="s">
        <v>305</v>
      </c>
      <c r="C190" s="82"/>
      <c r="D190" s="82"/>
      <c r="E190" s="82"/>
      <c r="F190" s="82"/>
      <c r="G190" s="82"/>
      <c r="H190" s="89"/>
      <c r="I190" s="89"/>
      <c r="J190" s="89"/>
      <c r="K190" s="89"/>
    </row>
  </sheetData>
  <mergeCells count="47">
    <mergeCell ref="C103:K103"/>
    <mergeCell ref="C104:K104"/>
    <mergeCell ref="C175:K175"/>
    <mergeCell ref="C176:K176"/>
    <mergeCell ref="C177:G177"/>
    <mergeCell ref="H177:K177"/>
    <mergeCell ref="C123:G123"/>
    <mergeCell ref="H123:K123"/>
    <mergeCell ref="C139:K139"/>
    <mergeCell ref="C140:K140"/>
    <mergeCell ref="C141:G141"/>
    <mergeCell ref="H141:K141"/>
    <mergeCell ref="C157:K157"/>
    <mergeCell ref="C158:K158"/>
    <mergeCell ref="C159:G159"/>
    <mergeCell ref="H159:K159"/>
    <mergeCell ref="C105:G105"/>
    <mergeCell ref="H105:K105"/>
    <mergeCell ref="C121:K121"/>
    <mergeCell ref="C122:K122"/>
    <mergeCell ref="C49:K49"/>
    <mergeCell ref="C50:K50"/>
    <mergeCell ref="C51:G51"/>
    <mergeCell ref="H51:K51"/>
    <mergeCell ref="C67:K67"/>
    <mergeCell ref="C68:K68"/>
    <mergeCell ref="C69:G69"/>
    <mergeCell ref="H69:K69"/>
    <mergeCell ref="C85:K85"/>
    <mergeCell ref="C86:K86"/>
    <mergeCell ref="C87:G87"/>
    <mergeCell ref="H87:K87"/>
    <mergeCell ref="C31:K31"/>
    <mergeCell ref="C32:K32"/>
    <mergeCell ref="C33:G33"/>
    <mergeCell ref="H33:K33"/>
    <mergeCell ref="B2:E3"/>
    <mergeCell ref="F3:F4"/>
    <mergeCell ref="C4:E4"/>
    <mergeCell ref="C5:E5"/>
    <mergeCell ref="C7:G7"/>
    <mergeCell ref="H7:K7"/>
    <mergeCell ref="B11:E11"/>
    <mergeCell ref="C13:K13"/>
    <mergeCell ref="C14:K14"/>
    <mergeCell ref="C15:G15"/>
    <mergeCell ref="H15:K15"/>
  </mergeCells>
  <conditionalFormatting sqref="C17">
    <cfRule type="cellIs" dxfId="69" priority="133" operator="greaterThan">
      <formula>#REF!</formula>
    </cfRule>
  </conditionalFormatting>
  <conditionalFormatting sqref="C18:C19">
    <cfRule type="cellIs" dxfId="68" priority="132" operator="greaterThan">
      <formula>#REF!</formula>
    </cfRule>
  </conditionalFormatting>
  <conditionalFormatting sqref="C25">
    <cfRule type="cellIs" dxfId="67" priority="131" operator="greaterThan">
      <formula>#REF!</formula>
    </cfRule>
  </conditionalFormatting>
  <conditionalFormatting sqref="D17:K17">
    <cfRule type="cellIs" dxfId="66" priority="130" operator="greaterThan">
      <formula>#REF!</formula>
    </cfRule>
  </conditionalFormatting>
  <conditionalFormatting sqref="D18:K18">
    <cfRule type="cellIs" dxfId="65" priority="129" operator="greaterThan">
      <formula>#REF!</formula>
    </cfRule>
  </conditionalFormatting>
  <conditionalFormatting sqref="D35:K35">
    <cfRule type="cellIs" dxfId="64" priority="60" operator="greaterThan">
      <formula>#REF!</formula>
    </cfRule>
  </conditionalFormatting>
  <conditionalFormatting sqref="D36:K36">
    <cfRule type="cellIs" dxfId="63" priority="59" operator="greaterThan">
      <formula>#REF!</formula>
    </cfRule>
  </conditionalFormatting>
  <conditionalFormatting sqref="D37:K37">
    <cfRule type="cellIs" dxfId="62" priority="58" operator="greaterThan">
      <formula>#REF!</formula>
    </cfRule>
  </conditionalFormatting>
  <conditionalFormatting sqref="D43:K43">
    <cfRule type="cellIs" dxfId="61" priority="57" operator="greaterThan">
      <formula>#REF!</formula>
    </cfRule>
  </conditionalFormatting>
  <conditionalFormatting sqref="D19:K19">
    <cfRule type="cellIs" dxfId="60" priority="128" operator="greaterThan">
      <formula>#REF!</formula>
    </cfRule>
  </conditionalFormatting>
  <conditionalFormatting sqref="D25:K25">
    <cfRule type="cellIs" dxfId="59" priority="127" operator="greaterThan">
      <formula>#REF!</formula>
    </cfRule>
  </conditionalFormatting>
  <conditionalFormatting sqref="D53:K53">
    <cfRule type="cellIs" dxfId="58" priority="53" operator="greaterThan">
      <formula>#REF!</formula>
    </cfRule>
  </conditionalFormatting>
  <conditionalFormatting sqref="D54:K54">
    <cfRule type="cellIs" dxfId="57" priority="52" operator="greaterThan">
      <formula>#REF!</formula>
    </cfRule>
  </conditionalFormatting>
  <conditionalFormatting sqref="D55:K55">
    <cfRule type="cellIs" dxfId="56" priority="51" operator="greaterThan">
      <formula>#REF!</formula>
    </cfRule>
  </conditionalFormatting>
  <conditionalFormatting sqref="D61:K61">
    <cfRule type="cellIs" dxfId="55" priority="50" operator="greaterThan">
      <formula>#REF!</formula>
    </cfRule>
  </conditionalFormatting>
  <conditionalFormatting sqref="C35">
    <cfRule type="cellIs" dxfId="54" priority="63" operator="greaterThan">
      <formula>#REF!</formula>
    </cfRule>
  </conditionalFormatting>
  <conditionalFormatting sqref="C36:C37">
    <cfRule type="cellIs" dxfId="53" priority="62" operator="greaterThan">
      <formula>#REF!</formula>
    </cfRule>
  </conditionalFormatting>
  <conditionalFormatting sqref="C43">
    <cfRule type="cellIs" dxfId="52" priority="61" operator="greaterThan">
      <formula>#REF!</formula>
    </cfRule>
  </conditionalFormatting>
  <conditionalFormatting sqref="C53">
    <cfRule type="cellIs" dxfId="51" priority="56" operator="greaterThan">
      <formula>#REF!</formula>
    </cfRule>
  </conditionalFormatting>
  <conditionalFormatting sqref="C54:C55">
    <cfRule type="cellIs" dxfId="50" priority="55" operator="greaterThan">
      <formula>#REF!</formula>
    </cfRule>
  </conditionalFormatting>
  <conditionalFormatting sqref="C61">
    <cfRule type="cellIs" dxfId="49" priority="54" operator="greaterThan">
      <formula>#REF!</formula>
    </cfRule>
  </conditionalFormatting>
  <conditionalFormatting sqref="C71">
    <cfRule type="cellIs" dxfId="48" priority="49" operator="greaterThan">
      <formula>#REF!</formula>
    </cfRule>
  </conditionalFormatting>
  <conditionalFormatting sqref="C72:C73">
    <cfRule type="cellIs" dxfId="47" priority="48" operator="greaterThan">
      <formula>#REF!</formula>
    </cfRule>
  </conditionalFormatting>
  <conditionalFormatting sqref="C79">
    <cfRule type="cellIs" dxfId="46" priority="47" operator="greaterThan">
      <formula>#REF!</formula>
    </cfRule>
  </conditionalFormatting>
  <conditionalFormatting sqref="D71:K71">
    <cfRule type="cellIs" dxfId="45" priority="46" operator="greaterThan">
      <formula>#REF!</formula>
    </cfRule>
  </conditionalFormatting>
  <conditionalFormatting sqref="D72:K72">
    <cfRule type="cellIs" dxfId="44" priority="45" operator="greaterThan">
      <formula>#REF!</formula>
    </cfRule>
  </conditionalFormatting>
  <conditionalFormatting sqref="D73:K73">
    <cfRule type="cellIs" dxfId="43" priority="44" operator="greaterThan">
      <formula>#REF!</formula>
    </cfRule>
  </conditionalFormatting>
  <conditionalFormatting sqref="D79:K79">
    <cfRule type="cellIs" dxfId="42" priority="43" operator="greaterThan">
      <formula>#REF!</formula>
    </cfRule>
  </conditionalFormatting>
  <conditionalFormatting sqref="C89">
    <cfRule type="cellIs" dxfId="41" priority="42" operator="greaterThan">
      <formula>#REF!</formula>
    </cfRule>
  </conditionalFormatting>
  <conditionalFormatting sqref="C90:C91">
    <cfRule type="cellIs" dxfId="40" priority="41" operator="greaterThan">
      <formula>#REF!</formula>
    </cfRule>
  </conditionalFormatting>
  <conditionalFormatting sqref="C97">
    <cfRule type="cellIs" dxfId="39" priority="40" operator="greaterThan">
      <formula>#REF!</formula>
    </cfRule>
  </conditionalFormatting>
  <conditionalFormatting sqref="D89:K89">
    <cfRule type="cellIs" dxfId="38" priority="39" operator="greaterThan">
      <formula>#REF!</formula>
    </cfRule>
  </conditionalFormatting>
  <conditionalFormatting sqref="D90:K90">
    <cfRule type="cellIs" dxfId="37" priority="38" operator="greaterThan">
      <formula>#REF!</formula>
    </cfRule>
  </conditionalFormatting>
  <conditionalFormatting sqref="D91:K91">
    <cfRule type="cellIs" dxfId="36" priority="37" operator="greaterThan">
      <formula>#REF!</formula>
    </cfRule>
  </conditionalFormatting>
  <conditionalFormatting sqref="D97:K97">
    <cfRule type="cellIs" dxfId="35" priority="36" operator="greaterThan">
      <formula>#REF!</formula>
    </cfRule>
  </conditionalFormatting>
  <conditionalFormatting sqref="C107">
    <cfRule type="cellIs" dxfId="34" priority="35" operator="greaterThan">
      <formula>#REF!</formula>
    </cfRule>
  </conditionalFormatting>
  <conditionalFormatting sqref="C108:C109">
    <cfRule type="cellIs" dxfId="33" priority="34" operator="greaterThan">
      <formula>#REF!</formula>
    </cfRule>
  </conditionalFormatting>
  <conditionalFormatting sqref="C115">
    <cfRule type="cellIs" dxfId="32" priority="33" operator="greaterThan">
      <formula>#REF!</formula>
    </cfRule>
  </conditionalFormatting>
  <conditionalFormatting sqref="D107:K107">
    <cfRule type="cellIs" dxfId="31" priority="32" operator="greaterThan">
      <formula>#REF!</formula>
    </cfRule>
  </conditionalFormatting>
  <conditionalFormatting sqref="D108:K108">
    <cfRule type="cellIs" dxfId="30" priority="31" operator="greaterThan">
      <formula>#REF!</formula>
    </cfRule>
  </conditionalFormatting>
  <conditionalFormatting sqref="D109:K109">
    <cfRule type="cellIs" dxfId="29" priority="30" operator="greaterThan">
      <formula>#REF!</formula>
    </cfRule>
  </conditionalFormatting>
  <conditionalFormatting sqref="D115:K115">
    <cfRule type="cellIs" dxfId="28" priority="29" operator="greaterThan">
      <formula>#REF!</formula>
    </cfRule>
  </conditionalFormatting>
  <conditionalFormatting sqref="C125">
    <cfRule type="cellIs" dxfId="27" priority="28" operator="greaterThan">
      <formula>#REF!</formula>
    </cfRule>
  </conditionalFormatting>
  <conditionalFormatting sqref="C126:C127">
    <cfRule type="cellIs" dxfId="26" priority="27" operator="greaterThan">
      <formula>#REF!</formula>
    </cfRule>
  </conditionalFormatting>
  <conditionalFormatting sqref="C133">
    <cfRule type="cellIs" dxfId="25" priority="26" operator="greaterThan">
      <formula>#REF!</formula>
    </cfRule>
  </conditionalFormatting>
  <conditionalFormatting sqref="D125:K125">
    <cfRule type="cellIs" dxfId="24" priority="25" operator="greaterThan">
      <formula>#REF!</formula>
    </cfRule>
  </conditionalFormatting>
  <conditionalFormatting sqref="D126:K126">
    <cfRule type="cellIs" dxfId="23" priority="24" operator="greaterThan">
      <formula>#REF!</formula>
    </cfRule>
  </conditionalFormatting>
  <conditionalFormatting sqref="D127:K127">
    <cfRule type="cellIs" dxfId="22" priority="23" operator="greaterThan">
      <formula>#REF!</formula>
    </cfRule>
  </conditionalFormatting>
  <conditionalFormatting sqref="D133:K133">
    <cfRule type="cellIs" dxfId="21" priority="22" operator="greaterThan">
      <formula>#REF!</formula>
    </cfRule>
  </conditionalFormatting>
  <conditionalFormatting sqref="C143">
    <cfRule type="cellIs" dxfId="20" priority="21" operator="greaterThan">
      <formula>#REF!</formula>
    </cfRule>
  </conditionalFormatting>
  <conditionalFormatting sqref="C144:C145">
    <cfRule type="cellIs" dxfId="19" priority="20" operator="greaterThan">
      <formula>#REF!</formula>
    </cfRule>
  </conditionalFormatting>
  <conditionalFormatting sqref="C151">
    <cfRule type="cellIs" dxfId="18" priority="19" operator="greaterThan">
      <formula>#REF!</formula>
    </cfRule>
  </conditionalFormatting>
  <conditionalFormatting sqref="D143:K143">
    <cfRule type="cellIs" dxfId="17" priority="18" operator="greaterThan">
      <formula>#REF!</formula>
    </cfRule>
  </conditionalFormatting>
  <conditionalFormatting sqref="D144:K144">
    <cfRule type="cellIs" dxfId="16" priority="17" operator="greaterThan">
      <formula>#REF!</formula>
    </cfRule>
  </conditionalFormatting>
  <conditionalFormatting sqref="D145:K145">
    <cfRule type="cellIs" dxfId="15" priority="16" operator="greaterThan">
      <formula>#REF!</formula>
    </cfRule>
  </conditionalFormatting>
  <conditionalFormatting sqref="D151:K151">
    <cfRule type="cellIs" dxfId="14" priority="15" operator="greaterThan">
      <formula>#REF!</formula>
    </cfRule>
  </conditionalFormatting>
  <conditionalFormatting sqref="C161">
    <cfRule type="cellIs" dxfId="13" priority="14" operator="greaterThan">
      <formula>#REF!</formula>
    </cfRule>
  </conditionalFormatting>
  <conditionalFormatting sqref="C162:C163">
    <cfRule type="cellIs" dxfId="12" priority="13" operator="greaterThan">
      <formula>#REF!</formula>
    </cfRule>
  </conditionalFormatting>
  <conditionalFormatting sqref="C169">
    <cfRule type="cellIs" dxfId="11" priority="12" operator="greaterThan">
      <formula>#REF!</formula>
    </cfRule>
  </conditionalFormatting>
  <conditionalFormatting sqref="D161:K161">
    <cfRule type="cellIs" dxfId="10" priority="11" operator="greaterThan">
      <formula>#REF!</formula>
    </cfRule>
  </conditionalFormatting>
  <conditionalFormatting sqref="D162:K162">
    <cfRule type="cellIs" dxfId="9" priority="10" operator="greaterThan">
      <formula>#REF!</formula>
    </cfRule>
  </conditionalFormatting>
  <conditionalFormatting sqref="D163:K163">
    <cfRule type="cellIs" dxfId="8" priority="9" operator="greaterThan">
      <formula>#REF!</formula>
    </cfRule>
  </conditionalFormatting>
  <conditionalFormatting sqref="D169:K169">
    <cfRule type="cellIs" dxfId="7" priority="8" operator="greaterThan">
      <formula>#REF!</formula>
    </cfRule>
  </conditionalFormatting>
  <conditionalFormatting sqref="C179">
    <cfRule type="cellIs" dxfId="6" priority="7" operator="greaterThan">
      <formula>#REF!</formula>
    </cfRule>
  </conditionalFormatting>
  <conditionalFormatting sqref="C180:C181">
    <cfRule type="cellIs" dxfId="5" priority="6" operator="greaterThan">
      <formula>#REF!</formula>
    </cfRule>
  </conditionalFormatting>
  <conditionalFormatting sqref="C187">
    <cfRule type="cellIs" dxfId="4" priority="5" operator="greaterThan">
      <formula>#REF!</formula>
    </cfRule>
  </conditionalFormatting>
  <conditionalFormatting sqref="D179:K179">
    <cfRule type="cellIs" dxfId="3" priority="4" operator="greaterThan">
      <formula>#REF!</formula>
    </cfRule>
  </conditionalFormatting>
  <conditionalFormatting sqref="D180:K180">
    <cfRule type="cellIs" dxfId="2" priority="3" operator="greaterThan">
      <formula>#REF!</formula>
    </cfRule>
  </conditionalFormatting>
  <conditionalFormatting sqref="D181:K181">
    <cfRule type="cellIs" dxfId="1" priority="2" operator="greaterThan">
      <formula>#REF!</formula>
    </cfRule>
  </conditionalFormatting>
  <conditionalFormatting sqref="D187:K187">
    <cfRule type="cellIs" dxfId="0" priority="1" operator="greaterThan">
      <formula>#REF!</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Guidance!$B$44:$B$64</xm:f>
          </x14:formula1>
          <xm:sqref>C14 C32 C50 C86 C104 C122 C140 C68 C158 C176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B1:L23"/>
  <sheetViews>
    <sheetView showGridLines="0" zoomScale="110" zoomScaleNormal="110" workbookViewId="0">
      <selection activeCell="D18" sqref="D18"/>
    </sheetView>
  </sheetViews>
  <sheetFormatPr defaultColWidth="8.7109375" defaultRowHeight="14.25"/>
  <cols>
    <col min="1" max="1" width="3.7109375" style="1" customWidth="1"/>
    <col min="2" max="2" width="45.7109375" style="1" customWidth="1"/>
    <col min="3" max="11" width="20.7109375" style="1" customWidth="1"/>
    <col min="12" max="16384" width="8.7109375" style="1"/>
  </cols>
  <sheetData>
    <row r="1" spans="2:12" ht="15" thickBot="1">
      <c r="F1" s="87"/>
    </row>
    <row r="2" spans="2:12" ht="18" customHeight="1" thickBot="1">
      <c r="B2" s="240" t="s">
        <v>308</v>
      </c>
      <c r="C2" s="240"/>
      <c r="D2" s="240"/>
      <c r="E2" s="240"/>
      <c r="F2" s="27"/>
    </row>
    <row r="3" spans="2:12" ht="15.6" customHeight="1" thickBot="1">
      <c r="B3" s="240"/>
      <c r="C3" s="240"/>
      <c r="D3" s="240"/>
      <c r="E3" s="240"/>
    </row>
    <row r="4" spans="2:12" ht="21" thickBot="1">
      <c r="B4" s="16" t="s">
        <v>3</v>
      </c>
      <c r="C4" s="247" t="str">
        <f>'1) Associated companies'!C4:D4</f>
        <v>TF0006</v>
      </c>
      <c r="D4" s="247"/>
      <c r="E4" s="247"/>
      <c r="F4" s="152" t="s">
        <v>309</v>
      </c>
      <c r="G4" s="6"/>
    </row>
    <row r="5" spans="2:12" ht="21" thickBot="1">
      <c r="B5" s="16" t="s">
        <v>5</v>
      </c>
      <c r="C5" s="247" t="str">
        <f>'1) Associated companies'!C5:D5</f>
        <v>thyssenkrupp Materials (UK) Ltd</v>
      </c>
      <c r="D5" s="247"/>
      <c r="E5" s="247"/>
      <c r="F5" s="152"/>
      <c r="G5" s="6"/>
    </row>
    <row r="6" spans="2:12" s="33" customFormat="1"/>
    <row r="7" spans="2:12" s="33" customFormat="1" ht="15">
      <c r="B7" s="269" t="s">
        <v>290</v>
      </c>
      <c r="C7" s="269"/>
      <c r="D7" s="269"/>
      <c r="E7" s="269"/>
      <c r="F7" s="8"/>
      <c r="G7" s="8"/>
    </row>
    <row r="8" spans="2:12" s="33" customFormat="1" ht="15">
      <c r="B8" s="8"/>
      <c r="C8" s="8"/>
      <c r="D8" s="8"/>
      <c r="E8" s="8"/>
      <c r="F8" s="8"/>
      <c r="G8" s="8"/>
    </row>
    <row r="9" spans="2:12" s="33" customFormat="1" ht="15.95" customHeight="1">
      <c r="B9" s="48" t="s">
        <v>249</v>
      </c>
      <c r="C9" s="259" t="s">
        <v>9</v>
      </c>
      <c r="D9" s="260"/>
      <c r="E9" s="260"/>
      <c r="F9" s="260"/>
      <c r="G9" s="261"/>
      <c r="H9" s="262" t="s">
        <v>10</v>
      </c>
      <c r="I9" s="263"/>
      <c r="J9" s="263"/>
      <c r="K9" s="264"/>
    </row>
    <row r="10" spans="2:12" s="33" customFormat="1" ht="15.75">
      <c r="B10" s="48" t="s">
        <v>250</v>
      </c>
      <c r="C10" s="69">
        <v>2013</v>
      </c>
      <c r="D10" s="69">
        <v>2014</v>
      </c>
      <c r="E10" s="69">
        <v>2015</v>
      </c>
      <c r="F10" s="69">
        <v>2016</v>
      </c>
      <c r="G10" s="69">
        <v>2017</v>
      </c>
      <c r="H10" s="102">
        <v>2018</v>
      </c>
      <c r="I10" s="102">
        <v>2019</v>
      </c>
      <c r="J10" s="102" t="s">
        <v>251</v>
      </c>
      <c r="K10" s="102" t="s">
        <v>252</v>
      </c>
    </row>
    <row r="11" spans="2:12" s="33" customFormat="1" ht="15">
      <c r="B11" s="47" t="s">
        <v>310</v>
      </c>
      <c r="C11" s="186">
        <v>100</v>
      </c>
      <c r="D11" s="186">
        <v>100</v>
      </c>
      <c r="E11" s="186">
        <v>91.139240506329116</v>
      </c>
      <c r="F11" s="186">
        <v>91.139240506329116</v>
      </c>
      <c r="G11" s="186">
        <v>91.139240506329116</v>
      </c>
      <c r="H11" s="186">
        <v>89.87341772151899</v>
      </c>
      <c r="I11" s="186">
        <v>87.341772151898738</v>
      </c>
      <c r="J11" s="186">
        <v>87.341772151898738</v>
      </c>
      <c r="K11" s="186">
        <v>87.341772151898738</v>
      </c>
    </row>
    <row r="12" spans="2:12" s="33" customFormat="1" ht="15">
      <c r="B12" s="47" t="s">
        <v>311</v>
      </c>
      <c r="C12" s="186">
        <v>100</v>
      </c>
      <c r="D12" s="186">
        <v>214.19939577039275</v>
      </c>
      <c r="E12" s="186">
        <v>202.416918429003</v>
      </c>
      <c r="F12" s="186">
        <v>190.93655589123867</v>
      </c>
      <c r="G12" s="186">
        <v>185.80060422960725</v>
      </c>
      <c r="H12" s="186">
        <v>189.12386706948641</v>
      </c>
      <c r="I12" s="186">
        <v>182.47734138972808</v>
      </c>
      <c r="J12" s="186">
        <v>179.75830815709969</v>
      </c>
      <c r="K12" s="186">
        <v>178.85196374622356</v>
      </c>
    </row>
    <row r="13" spans="2:12" ht="15.75" thickBot="1">
      <c r="B13" s="117" t="s">
        <v>312</v>
      </c>
      <c r="C13" s="183">
        <v>100</v>
      </c>
      <c r="D13" s="183">
        <v>192.19512195121951</v>
      </c>
      <c r="E13" s="183">
        <v>180.97560975609755</v>
      </c>
      <c r="F13" s="183">
        <v>171.70731707317074</v>
      </c>
      <c r="G13" s="183">
        <v>167.5609756097561</v>
      </c>
      <c r="H13" s="183">
        <v>170</v>
      </c>
      <c r="I13" s="183">
        <v>164.14634146341461</v>
      </c>
      <c r="J13" s="183">
        <v>161.95121951219514</v>
      </c>
      <c r="K13" s="183">
        <v>161.21951219512195</v>
      </c>
    </row>
    <row r="14" spans="2:12" ht="30">
      <c r="B14" s="83" t="s">
        <v>313</v>
      </c>
      <c r="C14" s="201">
        <v>100</v>
      </c>
      <c r="D14" s="201">
        <v>100</v>
      </c>
      <c r="E14" s="201">
        <v>96.371979691541952</v>
      </c>
      <c r="F14" s="201">
        <v>95.681190905041035</v>
      </c>
      <c r="G14" s="201">
        <v>95.681190905041035</v>
      </c>
      <c r="H14" s="201">
        <v>95.800251300003666</v>
      </c>
      <c r="I14" s="201">
        <v>104.12066691545381</v>
      </c>
      <c r="J14" s="201">
        <v>113.91753601355413</v>
      </c>
      <c r="K14" s="201">
        <v>113.91753601355413</v>
      </c>
      <c r="L14" s="1" t="s">
        <v>314</v>
      </c>
    </row>
    <row r="15" spans="2:12" ht="30">
      <c r="B15" s="48" t="s">
        <v>315</v>
      </c>
      <c r="C15" s="139">
        <v>100</v>
      </c>
      <c r="D15" s="139">
        <v>100</v>
      </c>
      <c r="E15" s="139">
        <v>99.333285003138371</v>
      </c>
      <c r="F15" s="139">
        <v>101.64571563900104</v>
      </c>
      <c r="G15" s="139">
        <v>101.7696835352214</v>
      </c>
      <c r="H15" s="139">
        <v>107.69878066957774</v>
      </c>
      <c r="I15" s="139">
        <v>109.13773691297719</v>
      </c>
      <c r="J15" s="139">
        <v>112.87500716206893</v>
      </c>
      <c r="K15" s="139">
        <v>113.40246046656459</v>
      </c>
      <c r="L15" s="1" t="s">
        <v>314</v>
      </c>
    </row>
    <row r="16" spans="2:12">
      <c r="C16" s="205"/>
      <c r="D16" s="205"/>
      <c r="E16" s="205"/>
      <c r="F16" s="205"/>
      <c r="G16" s="205"/>
      <c r="H16" s="205"/>
      <c r="I16" s="205"/>
      <c r="J16" s="205"/>
      <c r="K16" s="205"/>
    </row>
    <row r="17" spans="2:12">
      <c r="C17" s="205"/>
      <c r="D17" s="205"/>
      <c r="E17" s="205"/>
      <c r="F17" s="205"/>
      <c r="G17" s="205"/>
      <c r="H17" s="205"/>
      <c r="I17" s="205"/>
      <c r="J17" s="205"/>
      <c r="K17" s="205"/>
    </row>
    <row r="18" spans="2:12">
      <c r="B18" s="1" t="s">
        <v>316</v>
      </c>
      <c r="C18" s="205">
        <v>100</v>
      </c>
      <c r="D18" s="205">
        <v>192.19512195121951</v>
      </c>
      <c r="E18" s="205">
        <v>180.97560975609755</v>
      </c>
      <c r="F18" s="205">
        <v>171.70731707317074</v>
      </c>
      <c r="G18" s="205">
        <v>167.5609756097561</v>
      </c>
      <c r="H18" s="205">
        <v>170</v>
      </c>
      <c r="I18" s="205">
        <v>164.14634146341461</v>
      </c>
      <c r="J18" s="205">
        <v>161.95121951219514</v>
      </c>
      <c r="K18" s="205">
        <v>161.21951219512195</v>
      </c>
    </row>
    <row r="19" spans="2:12">
      <c r="B19" s="1" t="s">
        <v>317</v>
      </c>
    </row>
    <row r="20" spans="2:12">
      <c r="B20" s="202" t="s">
        <v>318</v>
      </c>
      <c r="C20" s="203">
        <v>100</v>
      </c>
      <c r="D20" s="203">
        <v>120</v>
      </c>
      <c r="E20" s="203">
        <v>120</v>
      </c>
      <c r="F20" s="203">
        <v>120</v>
      </c>
      <c r="G20" s="203">
        <v>120</v>
      </c>
      <c r="H20" s="203">
        <v>120</v>
      </c>
      <c r="I20" s="203">
        <v>100</v>
      </c>
      <c r="J20" s="203">
        <v>120</v>
      </c>
      <c r="K20" s="203">
        <v>120</v>
      </c>
    </row>
    <row r="21" spans="2:12">
      <c r="B21" s="202" t="s">
        <v>319</v>
      </c>
      <c r="C21" s="203">
        <v>100</v>
      </c>
      <c r="D21" s="203">
        <v>100</v>
      </c>
      <c r="E21" s="203">
        <v>100</v>
      </c>
      <c r="F21" s="203">
        <v>100</v>
      </c>
      <c r="G21" s="203">
        <v>100</v>
      </c>
      <c r="H21" s="203">
        <v>100</v>
      </c>
      <c r="I21" s="203">
        <v>100</v>
      </c>
      <c r="J21" s="203">
        <v>100</v>
      </c>
      <c r="K21" s="203">
        <v>100</v>
      </c>
    </row>
    <row r="22" spans="2:12">
      <c r="B22" s="202" t="s">
        <v>320</v>
      </c>
      <c r="C22" s="203">
        <v>100</v>
      </c>
      <c r="D22" s="203">
        <v>95.833333333333343</v>
      </c>
      <c r="E22" s="203">
        <v>66.666666666666657</v>
      </c>
      <c r="F22" s="203">
        <v>66.666666666666657</v>
      </c>
      <c r="G22" s="203">
        <v>66.666666666666657</v>
      </c>
      <c r="H22" s="203">
        <v>62.5</v>
      </c>
      <c r="I22" s="203">
        <v>58.333333333333336</v>
      </c>
      <c r="J22" s="203">
        <v>54.166666666666664</v>
      </c>
      <c r="K22" s="203">
        <v>54.166666666666664</v>
      </c>
    </row>
    <row r="23" spans="2:12">
      <c r="B23" s="202" t="s">
        <v>316</v>
      </c>
      <c r="C23" s="204">
        <v>100</v>
      </c>
      <c r="D23" s="204">
        <v>100</v>
      </c>
      <c r="E23" s="204">
        <v>91.139240506329116</v>
      </c>
      <c r="F23" s="204">
        <v>91.139240506329116</v>
      </c>
      <c r="G23" s="204">
        <v>91.139240506329116</v>
      </c>
      <c r="H23" s="204">
        <v>89.87341772151899</v>
      </c>
      <c r="I23" s="204">
        <v>87.341772151898738</v>
      </c>
      <c r="J23" s="204">
        <v>87.341772151898738</v>
      </c>
      <c r="K23" s="204">
        <v>87.341772151898738</v>
      </c>
      <c r="L23" s="1">
        <f t="shared" ref="L23" si="0">SUM(L20:L22)</f>
        <v>0</v>
      </c>
    </row>
  </sheetData>
  <mergeCells count="6">
    <mergeCell ref="B2:E3"/>
    <mergeCell ref="H9:K9"/>
    <mergeCell ref="C9:G9"/>
    <mergeCell ref="B7:E7"/>
    <mergeCell ref="C4:E4"/>
    <mergeCell ref="C5:E5"/>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Classification xmlns="c14de8ec-1bbe-45d0-9da6-488d8f109529" xsi:nil="true"/>
    <PartyName xmlns="c14de8ec-1bbe-45d0-9da6-488d8f109529">ThyssenKrupp Materials UK</PartyName>
    <PartyClass xmlns="c14de8ec-1bbe-45d0-9da6-488d8f109529">Importer</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Deficiency Notice Response</TermName>
          <TermId xmlns="http://schemas.microsoft.com/office/infopath/2007/PartnerControls">46e82989-4af4-44e2-8ad0-6597d67fa650</TermId>
        </TermInfo>
      </Terms>
    </g69ac3da6be14936a6d4efc253c7d4fb>
    <TaxCatchAll xmlns="c14de8ec-1bbe-45d0-9da6-488d8f109529">
      <Value>39</Value>
      <Value>73</Value>
      <Value>93</Value>
      <Value>106</Value>
    </TaxCatchAll>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false</Confidential1>
  </documentManagement>
</p:properties>
</file>

<file path=customXml/item2.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20" ma:contentTypeDescription="" ma:contentTypeScope="" ma:versionID="99a71cad2a300891b7bf4ae70a551c3b">
  <xsd:schema xmlns:xsd="http://www.w3.org/2001/XMLSchema" xmlns:xs="http://www.w3.org/2001/XMLSchema" xmlns:p="http://schemas.microsoft.com/office/2006/metadata/properties" xmlns:ns2="c14de8ec-1bbe-45d0-9da6-488d8f109529" targetNamespace="http://schemas.microsoft.com/office/2006/metadata/properties" ma:root="true" ma:fieldsID="f14c0d75c8899cc4280c35d2f826ec3b"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ma:readOnly="fals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readOnly="false"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6e40df2b-c156-4e70-b773-96d34ab3705a" ContentTypeId="0x010100BD08157E53159745B5B23790F58509580C"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309755-9270-4B68-BA09-FF737F6EF80A}"/>
</file>

<file path=customXml/itemProps2.xml><?xml version="1.0" encoding="utf-8"?>
<ds:datastoreItem xmlns:ds="http://schemas.openxmlformats.org/officeDocument/2006/customXml" ds:itemID="{14200DED-9E3D-419B-B741-1B8677019143}"/>
</file>

<file path=customXml/itemProps3.xml><?xml version="1.0" encoding="utf-8"?>
<ds:datastoreItem xmlns:ds="http://schemas.openxmlformats.org/officeDocument/2006/customXml" ds:itemID="{A0D3098E-9D83-4709-AC87-81C4FB173783}"/>
</file>

<file path=customXml/itemProps4.xml><?xml version="1.0" encoding="utf-8"?>
<ds:datastoreItem xmlns:ds="http://schemas.openxmlformats.org/officeDocument/2006/customXml" ds:itemID="{45F85F83-E2B3-42D4-A53F-134324349A4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cp:keywords/>
  <dc:description/>
  <cp:lastModifiedBy/>
  <cp:revision/>
  <dcterms:created xsi:type="dcterms:W3CDTF">2019-01-08T16:27:44Z</dcterms:created>
  <dcterms:modified xsi:type="dcterms:W3CDTF">2021-02-24T07:54:42Z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0x010100BD08157E53159745B5B23790F58509580C00973D859266AA544FA58681EDCF012872</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93;#Deficiency Notice Response|46e82989-4af4-44e2-8ad0-6597d67fa650</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ies>
</file>